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P:\Subdirección General de Medios\Ficheros de Subdirección General de Medios\6.- DCONTRATACIÓN\VANESA\SUMINISTROS SANITARIOS\LICITACIONES JUANJO 2026\2025-0018 COLUMNA\ANEXOS\"/>
    </mc:Choice>
  </mc:AlternateContent>
  <xr:revisionPtr revIDLastSave="0" documentId="13_ncr:1_{4C0FEDB9-FBCE-4A0D-8C93-822C6FB6C470}" xr6:coauthVersionLast="47" xr6:coauthVersionMax="47" xr10:uidLastSave="{00000000-0000-0000-0000-000000000000}"/>
  <bookViews>
    <workbookView xWindow="28680" yWindow="-120" windowWidth="29040" windowHeight="15720" xr2:uid="{00000000-000D-0000-FFFF-FFFF00000000}"/>
  </bookViews>
  <sheets>
    <sheet name="Oferta Económica " sheetId="2" r:id="rId1"/>
    <sheet name="LISTADO COMPLETO DE ARTICULOS"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0" i="2" l="1"/>
  <c r="G21" i="2"/>
  <c r="G19" i="2"/>
  <c r="G17" i="2"/>
  <c r="H17" i="2" s="1"/>
  <c r="I17" i="2" s="1"/>
  <c r="J15" i="2" s="1"/>
  <c r="G16" i="2"/>
  <c r="G14" i="2"/>
  <c r="G13" i="2"/>
  <c r="H14" i="2" s="1"/>
  <c r="I14" i="2" s="1"/>
  <c r="H20" i="2" l="1"/>
  <c r="I20" i="2" s="1"/>
  <c r="J18" i="2" s="1"/>
  <c r="H22" i="2"/>
  <c r="J12" i="2"/>
  <c r="J22" i="2" s="1"/>
</calcChain>
</file>

<file path=xl/sharedStrings.xml><?xml version="1.0" encoding="utf-8"?>
<sst xmlns="http://schemas.openxmlformats.org/spreadsheetml/2006/main" count="41" uniqueCount="33">
  <si>
    <t>Descripción Producto</t>
  </si>
  <si>
    <t>Total Oferta (en euros, impuesto/s indirecto/s no incluidos)</t>
  </si>
  <si>
    <t>Referencia del producto</t>
  </si>
  <si>
    <t>Error. Precio unitario superior a Precio tope</t>
  </si>
  <si>
    <t>Oferta incompleta. Algún precio unitario negativo o igual a cero</t>
  </si>
  <si>
    <t>Oferta incompleta. Algún precio unitario ofertado supera el precio tope</t>
  </si>
  <si>
    <t>Importe a incluir en la casilla de Oferta Economia en la aplicación de FREMAP al presentar oferta.</t>
  </si>
  <si>
    <t xml:space="preserve">Sistema      </t>
  </si>
  <si>
    <t xml:space="preserve">Sistema de Fijación vertebral para 1 nivel </t>
  </si>
  <si>
    <t xml:space="preserve">Sistema de Fijación vertebral para 2 nivel </t>
  </si>
  <si>
    <t xml:space="preserve">Sistema de Fijación vertebral para 3 nivel </t>
  </si>
  <si>
    <t>COMPONENTES</t>
  </si>
  <si>
    <t>Barras preformadas</t>
  </si>
  <si>
    <t>Dispositivo transversal</t>
  </si>
  <si>
    <t>En caso de de que existan varios modelos o tipologías de tornillos, barras, cierres, etc, la oferta económica señalada en este añexo deberá coincidir con la oferta presentada en la parte técnica.</t>
  </si>
  <si>
    <t>Total Oferta por componentes (en euros, impuesto/s indirectos/s no incluidos)</t>
  </si>
  <si>
    <t>Precio unitario máximo por componente(en euros, impuesto/s indirecto/s no incluidos)</t>
  </si>
  <si>
    <t>Precio unitario maximo  por Sistema(en euros, impuesto/s indirecto/s no incluidos)</t>
  </si>
  <si>
    <t>Precio unitario Ofertado por Sistema (en euros, impuesto/s indirecto/s no incluidos)</t>
  </si>
  <si>
    <t>Precio unitario Ofertado por componente (en euros, impuesto/s indirecto/s no incluidos)</t>
  </si>
  <si>
    <t>Consumo estimado de componentes por sistema</t>
  </si>
  <si>
    <t>Contratación del Suministro de Sistema de Fijación Vertebral Lumbar para los Hospitales de FREMAP, Mutua Colaboradora con la Seguridad Social nº 61</t>
  </si>
  <si>
    <t>(Impuesto/s indirecto/s no incluido/s)</t>
  </si>
  <si>
    <t>D. /Dña. ………......................................... con DNI nº.........................., en nombre (propio o de la empresa que representa)................................................., con CIF/NIF.............. y domicilio fiscal en................................, calle/plaza.................................................... Nº ........., enterado del anuncio publicado en el (PLACSP) de fecha ......................... y de las condiciones, requisitos y obligaciones sobre protección y condiciones de trabajo que se exigen para la Contratación del Suministro de Sistema de Fijación Vertebral Lumbar para los Hospitales de FREMAP, Mutua Colaboradora con la Seguridad Social nº 61 (LICT/99/139/2025/0018) comprometiéndose a su ejecución con estricta sujeción a los Pliegos de Cláusulas Administrativas y de Prescripciones Técnicas que han de regir la adjudicación y ejecución del mismo, en las siguientes condiciones:</t>
  </si>
  <si>
    <t>Nombre comercial</t>
  </si>
  <si>
    <t>Referencia</t>
  </si>
  <si>
    <t>Precio Ofertado (Sin IVA)</t>
  </si>
  <si>
    <t xml:space="preserve">Tornillos poliaxiales + Cierres </t>
  </si>
  <si>
    <t>Consumo Estimado para la duración inicial del contrato (36 meses)</t>
  </si>
  <si>
    <t>TOTAL OFERTA DURACIÓN INICIAL CONTRATO EN € (36 meses)(Impuesto/s indirecto/s no incluido/s)</t>
  </si>
  <si>
    <r>
      <t xml:space="preserve">Instrucciones de cumplimentación del presente fichero: </t>
    </r>
    <r>
      <rPr>
        <b/>
        <sz val="12"/>
        <color rgb="FFFF0000"/>
        <rFont val="Calibri Light"/>
        <family val="2"/>
        <scheme val="major"/>
      </rPr>
      <t>ÚNICAMENTE SE CUMPLIMENTARÁ POR EL LICITADOR LAS CASILLAS DE COLOR VERDE</t>
    </r>
    <r>
      <rPr>
        <b/>
        <sz val="12"/>
        <rFont val="Calibri Light"/>
        <family val="2"/>
        <scheme val="major"/>
      </rPr>
      <t>, así como sus datos identificativos.</t>
    </r>
  </si>
  <si>
    <t>ANEXO. MODELO OFERTA ECONÓMICA</t>
  </si>
  <si>
    <t>El licitador deberá cumplimentar del Excel “ANEXO I. OFERTA ECONÓMICA LOTE 1” la segunda pestaña denominada, LISTADO COMPLETO DE ARTICULOS, el licitador indicará un listado completo que recoja la totalidad de referencias disponibles (adicionales a los valorados en el listado del Excel de la “OFERTA ECONÓMICA LOTE 1”), y relacionados con el objeto del lote correspondiente (detallando todos los componentes, las medidas, tipos...)  que si bien no serán valorados, cuando las necesidades asistenciales así lo demanden, podrán realizarse al adjudicatario pedidos de componentes aislados, estando éste obligado a suministrar cada elemento en las cláusulas en las que, como resultado de su oferta, se suscriba el contrato.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</si>
</sst>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000"/>
    <numFmt numFmtId="165" formatCode="#,##0.00\ &quot;€&quot;"/>
    <numFmt numFmtId="166" formatCode="#,##0.00\ _€"/>
  </numFmts>
  <fonts count="35" x14ac:knownFonts="1">
    <font>
      <sz val="11"/>
      <color theme="1"/>
      <name val="Calibri"/>
      <family val="2"/>
      <scheme val="minor"/>
    </font>
    <font>
      <sz val="11"/>
      <color theme="1"/>
      <name val="Calibri"/>
      <family val="2"/>
      <scheme val="minor"/>
    </font>
    <font>
      <sz val="11"/>
      <color theme="0"/>
      <name val="Calibri"/>
      <family val="2"/>
      <scheme val="minor"/>
    </font>
    <font>
      <sz val="12"/>
      <color theme="1"/>
      <name val="Calibri"/>
      <family val="2"/>
      <scheme val="minor"/>
    </font>
    <font>
      <sz val="12"/>
      <name val="Calibri"/>
      <family val="2"/>
      <scheme val="minor"/>
    </font>
    <font>
      <sz val="10"/>
      <name val="Arial"/>
      <family val="2"/>
    </font>
    <font>
      <sz val="12"/>
      <color theme="0"/>
      <name val="Calibri"/>
      <family val="2"/>
      <scheme val="minor"/>
    </font>
    <font>
      <sz val="11"/>
      <color rgb="FF9C0006"/>
      <name val="Calibri"/>
      <family val="2"/>
      <scheme val="minor"/>
    </font>
    <font>
      <b/>
      <sz val="11"/>
      <color theme="0"/>
      <name val="Calibri"/>
      <family val="2"/>
      <scheme val="minor"/>
    </font>
    <font>
      <b/>
      <sz val="18"/>
      <color theme="0"/>
      <name val="Arial"/>
      <family val="2"/>
    </font>
    <font>
      <i/>
      <sz val="11"/>
      <color theme="1"/>
      <name val="Calibri Light"/>
      <family val="2"/>
      <scheme val="major"/>
    </font>
    <font>
      <b/>
      <sz val="18"/>
      <color theme="0"/>
      <name val="Calibri Light"/>
      <family val="2"/>
      <scheme val="major"/>
    </font>
    <font>
      <b/>
      <sz val="18"/>
      <color theme="1"/>
      <name val="Calibri Light"/>
      <family val="2"/>
      <scheme val="major"/>
    </font>
    <font>
      <b/>
      <sz val="14"/>
      <color theme="1"/>
      <name val="Calibri Light"/>
      <family val="2"/>
      <scheme val="major"/>
    </font>
    <font>
      <sz val="11"/>
      <color theme="1"/>
      <name val="Calibri Light"/>
      <family val="2"/>
      <scheme val="major"/>
    </font>
    <font>
      <b/>
      <sz val="12"/>
      <name val="Calibri Light"/>
      <family val="2"/>
      <scheme val="major"/>
    </font>
    <font>
      <b/>
      <sz val="12"/>
      <color rgb="FFFF0000"/>
      <name val="Calibri Light"/>
      <family val="2"/>
      <scheme val="major"/>
    </font>
    <font>
      <sz val="12"/>
      <color theme="1"/>
      <name val="Calibri Light"/>
      <family val="2"/>
      <scheme val="major"/>
    </font>
    <font>
      <sz val="12"/>
      <name val="Calibri Light"/>
      <family val="2"/>
      <scheme val="major"/>
    </font>
    <font>
      <sz val="12"/>
      <color rgb="FFFF0000"/>
      <name val="Calibri Light"/>
      <family val="2"/>
      <scheme val="major"/>
    </font>
    <font>
      <b/>
      <sz val="16"/>
      <color theme="0"/>
      <name val="Calibri Light"/>
      <family val="2"/>
      <scheme val="major"/>
    </font>
    <font>
      <b/>
      <sz val="12"/>
      <color theme="0"/>
      <name val="Calibri Light"/>
      <family val="2"/>
      <scheme val="major"/>
    </font>
    <font>
      <b/>
      <sz val="14"/>
      <color theme="0"/>
      <name val="Calibri Light"/>
      <family val="2"/>
      <scheme val="major"/>
    </font>
    <font>
      <b/>
      <sz val="20"/>
      <color theme="1"/>
      <name val="Calibri Light"/>
      <family val="2"/>
      <scheme val="major"/>
    </font>
    <font>
      <b/>
      <sz val="11"/>
      <color theme="1"/>
      <name val="Calibri Light"/>
      <family val="2"/>
      <scheme val="major"/>
    </font>
    <font>
      <sz val="14"/>
      <color theme="1"/>
      <name val="Calibri Light"/>
      <family val="2"/>
      <scheme val="major"/>
    </font>
    <font>
      <sz val="11"/>
      <color rgb="FFFF0000"/>
      <name val="Calibri Light"/>
      <family val="2"/>
      <scheme val="major"/>
    </font>
    <font>
      <b/>
      <i/>
      <u/>
      <sz val="14"/>
      <color rgb="FFFF0000"/>
      <name val="Calibri Light"/>
      <family val="2"/>
      <scheme val="major"/>
    </font>
    <font>
      <b/>
      <sz val="12"/>
      <name val="Aptos"/>
      <family val="2"/>
    </font>
    <font>
      <b/>
      <sz val="11"/>
      <color theme="1"/>
      <name val="Aptos"/>
      <family val="2"/>
    </font>
    <font>
      <b/>
      <sz val="12"/>
      <color theme="1"/>
      <name val="Aptos"/>
      <family val="2"/>
    </font>
    <font>
      <sz val="12"/>
      <color theme="1"/>
      <name val="Aptos"/>
      <family val="2"/>
    </font>
    <font>
      <sz val="12"/>
      <name val="Aptos"/>
      <family val="2"/>
    </font>
    <font>
      <b/>
      <sz val="11"/>
      <color rgb="FF9C0006"/>
      <name val="Aptos"/>
      <family val="2"/>
    </font>
    <font>
      <sz val="12"/>
      <color theme="0"/>
      <name val="Aptos"/>
      <family val="2"/>
    </font>
  </fonts>
  <fills count="10">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theme="2" tint="-0.249977111117893"/>
        <bgColor indexed="64"/>
      </patternFill>
    </fill>
    <fill>
      <patternFill patternType="solid">
        <fgColor rgb="FFCC0000"/>
        <bgColor indexed="64"/>
      </patternFill>
    </fill>
    <fill>
      <patternFill patternType="solid">
        <fgColor theme="6"/>
        <bgColor indexed="64"/>
      </patternFill>
    </fill>
    <fill>
      <patternFill patternType="solid">
        <fgColor rgb="FFFFC7CE"/>
      </patternFill>
    </fill>
    <fill>
      <patternFill patternType="solid">
        <fgColor theme="9" tint="0.39997558519241921"/>
        <bgColor indexed="64"/>
      </patternFill>
    </fill>
    <fill>
      <patternFill patternType="solid">
        <fgColor rgb="FFC00000"/>
        <bgColor indexed="64"/>
      </patternFill>
    </fill>
  </fills>
  <borders count="37">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44" fontId="1" fillId="0" borderId="0" applyFont="0" applyFill="0" applyBorder="0" applyAlignment="0" applyProtection="0"/>
    <xf numFmtId="0" fontId="5" fillId="0" borderId="0"/>
    <xf numFmtId="0" fontId="7" fillId="7" borderId="0" applyNumberFormat="0" applyBorder="0" applyAlignment="0" applyProtection="0"/>
  </cellStyleXfs>
  <cellXfs count="104">
    <xf numFmtId="0" fontId="0" fillId="0" borderId="0" xfId="0"/>
    <xf numFmtId="164" fontId="3" fillId="0" borderId="0" xfId="0" applyNumberFormat="1" applyFont="1" applyAlignment="1">
      <alignment vertical="center"/>
    </xf>
    <xf numFmtId="0" fontId="3" fillId="0" borderId="0" xfId="0" applyFont="1" applyAlignment="1">
      <alignment vertical="center" wrapText="1"/>
    </xf>
    <xf numFmtId="0" fontId="3" fillId="0" borderId="0" xfId="0" applyFont="1"/>
    <xf numFmtId="165" fontId="4" fillId="0" borderId="0" xfId="0" applyNumberFormat="1" applyFont="1" applyAlignment="1">
      <alignment horizontal="center" vertical="center"/>
    </xf>
    <xf numFmtId="0" fontId="2" fillId="0" borderId="0" xfId="0" applyFont="1" applyAlignment="1">
      <alignment wrapText="1"/>
    </xf>
    <xf numFmtId="0" fontId="6" fillId="0" borderId="0" xfId="0" applyFont="1" applyAlignment="1">
      <alignment wrapText="1"/>
    </xf>
    <xf numFmtId="0" fontId="3" fillId="0" borderId="0" xfId="0" applyFont="1" applyAlignment="1">
      <alignment horizontal="center" vertical="center"/>
    </xf>
    <xf numFmtId="0" fontId="0" fillId="3" borderId="0" xfId="0" applyFill="1"/>
    <xf numFmtId="0" fontId="8" fillId="9" borderId="1" xfId="0" applyFont="1" applyFill="1" applyBorder="1" applyAlignment="1">
      <alignment horizontal="center" vertical="center" wrapText="1"/>
    </xf>
    <xf numFmtId="0" fontId="8" fillId="9" borderId="2" xfId="0" applyFont="1" applyFill="1" applyBorder="1" applyAlignment="1">
      <alignment horizontal="center" vertical="center" wrapText="1"/>
    </xf>
    <xf numFmtId="165" fontId="8" fillId="9" borderId="2" xfId="0" applyNumberFormat="1" applyFont="1" applyFill="1" applyBorder="1" applyAlignment="1">
      <alignment horizontal="center" vertical="center" wrapText="1"/>
    </xf>
    <xf numFmtId="0" fontId="8" fillId="9" borderId="25" xfId="0" applyFont="1" applyFill="1" applyBorder="1" applyAlignment="1">
      <alignment horizontal="center" vertical="center" wrapText="1"/>
    </xf>
    <xf numFmtId="0" fontId="0" fillId="0" borderId="8" xfId="0" applyBorder="1" applyAlignment="1" applyProtection="1">
      <alignment horizontal="center" vertical="center" wrapText="1"/>
      <protection locked="0"/>
    </xf>
    <xf numFmtId="165" fontId="0" fillId="0" borderId="8" xfId="0" applyNumberFormat="1" applyBorder="1" applyAlignment="1" applyProtection="1">
      <alignment horizontal="center" vertical="center" wrapText="1"/>
      <protection locked="0"/>
    </xf>
    <xf numFmtId="0" fontId="8" fillId="9" borderId="16" xfId="0" applyFont="1" applyFill="1" applyBorder="1" applyAlignment="1">
      <alignment horizontal="center" vertical="center" wrapText="1"/>
    </xf>
    <xf numFmtId="0" fontId="8" fillId="9" borderId="17" xfId="0" applyFont="1" applyFill="1" applyBorder="1" applyAlignment="1">
      <alignment horizontal="center" vertical="center" wrapText="1"/>
    </xf>
    <xf numFmtId="0" fontId="11" fillId="9" borderId="0" xfId="0" applyFont="1" applyFill="1" applyAlignment="1">
      <alignment horizontal="center" vertical="center"/>
    </xf>
    <xf numFmtId="0" fontId="13" fillId="0" borderId="0" xfId="0" applyFont="1" applyAlignment="1">
      <alignment horizontal="center"/>
    </xf>
    <xf numFmtId="0" fontId="14" fillId="0" borderId="0" xfId="0" applyFont="1"/>
    <xf numFmtId="0" fontId="15" fillId="0" borderId="0" xfId="0" applyFont="1" applyAlignment="1">
      <alignment horizontal="center" vertical="center" wrapText="1"/>
    </xf>
    <xf numFmtId="0" fontId="17" fillId="0" borderId="0" xfId="0" applyFont="1" applyAlignment="1">
      <alignment wrapText="1"/>
    </xf>
    <xf numFmtId="164" fontId="17" fillId="0" borderId="0" xfId="0" applyNumberFormat="1" applyFont="1" applyAlignment="1">
      <alignment vertical="center"/>
    </xf>
    <xf numFmtId="0" fontId="17" fillId="0" borderId="0" xfId="0" applyFont="1" applyAlignment="1">
      <alignment vertical="center" wrapText="1"/>
    </xf>
    <xf numFmtId="0" fontId="17" fillId="0" borderId="0" xfId="0" applyFont="1"/>
    <xf numFmtId="165" fontId="18" fillId="0" borderId="0" xfId="0" applyNumberFormat="1" applyFont="1" applyAlignment="1">
      <alignment horizontal="center" vertical="center"/>
    </xf>
    <xf numFmtId="0" fontId="19" fillId="0" borderId="0" xfId="0" applyFont="1"/>
    <xf numFmtId="0" fontId="20" fillId="5" borderId="1" xfId="2" applyFont="1" applyFill="1" applyBorder="1" applyAlignment="1">
      <alignment horizontal="center" vertical="center" wrapText="1"/>
    </xf>
    <xf numFmtId="0" fontId="21" fillId="5" borderId="2" xfId="2" applyFont="1" applyFill="1" applyBorder="1" applyAlignment="1">
      <alignment horizontal="center" vertical="center" wrapText="1"/>
    </xf>
    <xf numFmtId="0" fontId="22" fillId="5" borderId="2" xfId="2" applyFont="1" applyFill="1" applyBorder="1" applyAlignment="1">
      <alignment horizontal="center" vertical="center" wrapText="1"/>
    </xf>
    <xf numFmtId="166" fontId="22" fillId="5" borderId="2" xfId="2" applyNumberFormat="1" applyFont="1" applyFill="1" applyBorder="1" applyAlignment="1">
      <alignment horizontal="center" vertical="center" wrapText="1"/>
    </xf>
    <xf numFmtId="166" fontId="22" fillId="5" borderId="3" xfId="2" applyNumberFormat="1" applyFont="1" applyFill="1" applyBorder="1" applyAlignment="1">
      <alignment horizontal="center" vertical="center" wrapText="1"/>
    </xf>
    <xf numFmtId="4" fontId="22" fillId="5" borderId="4" xfId="2" applyNumberFormat="1" applyFont="1" applyFill="1" applyBorder="1" applyAlignment="1">
      <alignment horizontal="center" vertical="center" wrapText="1"/>
    </xf>
    <xf numFmtId="1" fontId="23" fillId="6" borderId="1" xfId="1" applyNumberFormat="1" applyFont="1" applyFill="1" applyBorder="1" applyAlignment="1" applyProtection="1">
      <alignment horizontal="center" vertical="center"/>
    </xf>
    <xf numFmtId="0" fontId="24" fillId="4" borderId="2" xfId="0" applyFont="1" applyFill="1" applyBorder="1" applyAlignment="1">
      <alignment horizontal="center" vertical="center" wrapText="1"/>
    </xf>
    <xf numFmtId="3" fontId="15" fillId="3" borderId="2" xfId="2" applyNumberFormat="1" applyFont="1" applyFill="1" applyBorder="1" applyAlignment="1">
      <alignment horizontal="center" vertical="center"/>
    </xf>
    <xf numFmtId="49" fontId="17" fillId="8" borderId="4" xfId="1" applyNumberFormat="1" applyFont="1" applyFill="1" applyBorder="1" applyAlignment="1" applyProtection="1">
      <alignment horizontal="center" vertical="center"/>
      <protection locked="0"/>
    </xf>
    <xf numFmtId="165" fontId="17" fillId="0" borderId="0" xfId="0" applyNumberFormat="1" applyFont="1"/>
    <xf numFmtId="0" fontId="17" fillId="2" borderId="5" xfId="0" applyFont="1" applyFill="1" applyBorder="1" applyAlignment="1">
      <alignment horizontal="left" vertical="center"/>
    </xf>
    <xf numFmtId="3" fontId="18" fillId="3" borderId="6" xfId="2" applyNumberFormat="1" applyFont="1" applyFill="1" applyBorder="1" applyAlignment="1">
      <alignment horizontal="center" vertical="center"/>
    </xf>
    <xf numFmtId="49" fontId="17" fillId="8" borderId="27" xfId="1" applyNumberFormat="1" applyFont="1" applyFill="1" applyBorder="1" applyAlignment="1" applyProtection="1">
      <alignment horizontal="center" vertical="center"/>
      <protection locked="0"/>
    </xf>
    <xf numFmtId="0" fontId="17" fillId="2" borderId="7" xfId="0" applyFont="1" applyFill="1" applyBorder="1" applyAlignment="1">
      <alignment horizontal="left" vertical="center"/>
    </xf>
    <xf numFmtId="3" fontId="18" fillId="3" borderId="8" xfId="2" applyNumberFormat="1" applyFont="1" applyFill="1" applyBorder="1" applyAlignment="1">
      <alignment horizontal="center" vertical="center"/>
    </xf>
    <xf numFmtId="49" fontId="17" fillId="8" borderId="15" xfId="1" applyNumberFormat="1" applyFont="1" applyFill="1" applyBorder="1" applyAlignment="1" applyProtection="1">
      <alignment horizontal="center" vertical="center"/>
      <protection locked="0"/>
    </xf>
    <xf numFmtId="0" fontId="24" fillId="4" borderId="19" xfId="0" applyFont="1" applyFill="1" applyBorder="1" applyAlignment="1">
      <alignment horizontal="center" vertical="center" wrapText="1"/>
    </xf>
    <xf numFmtId="3" fontId="15" fillId="3" borderId="19" xfId="2" applyNumberFormat="1" applyFont="1" applyFill="1" applyBorder="1" applyAlignment="1">
      <alignment horizontal="center" vertical="center"/>
    </xf>
    <xf numFmtId="49" fontId="17" fillId="8" borderId="22" xfId="1" applyNumberFormat="1" applyFont="1" applyFill="1" applyBorder="1" applyAlignment="1" applyProtection="1">
      <alignment horizontal="center" vertical="center"/>
      <protection locked="0"/>
    </xf>
    <xf numFmtId="0" fontId="17" fillId="2" borderId="10" xfId="0" applyFont="1" applyFill="1" applyBorder="1" applyAlignment="1">
      <alignment horizontal="left" vertical="center"/>
    </xf>
    <xf numFmtId="3" fontId="18" fillId="3" borderId="11" xfId="2" applyNumberFormat="1" applyFont="1" applyFill="1" applyBorder="1" applyAlignment="1">
      <alignment horizontal="center" vertical="center"/>
    </xf>
    <xf numFmtId="49" fontId="17" fillId="8" borderId="12" xfId="1" applyNumberFormat="1" applyFont="1" applyFill="1" applyBorder="1" applyAlignment="1" applyProtection="1">
      <alignment horizontal="center" vertical="center"/>
      <protection locked="0"/>
    </xf>
    <xf numFmtId="44" fontId="17" fillId="0" borderId="0" xfId="1" applyFont="1" applyProtection="1"/>
    <xf numFmtId="164" fontId="18" fillId="0" borderId="0" xfId="2" applyNumberFormat="1" applyFont="1" applyAlignment="1">
      <alignment vertical="center"/>
    </xf>
    <xf numFmtId="3" fontId="17" fillId="0" borderId="0" xfId="0" applyNumberFormat="1" applyFont="1"/>
    <xf numFmtId="44" fontId="17" fillId="0" borderId="0" xfId="0" applyNumberFormat="1" applyFont="1"/>
    <xf numFmtId="0" fontId="26" fillId="0" borderId="0" xfId="0" applyFont="1"/>
    <xf numFmtId="0" fontId="14" fillId="0" borderId="0" xfId="1" applyNumberFormat="1" applyFont="1" applyBorder="1" applyProtection="1"/>
    <xf numFmtId="0" fontId="27" fillId="0" borderId="13" xfId="0" applyFont="1" applyBorder="1" applyAlignment="1">
      <alignment horizontal="left" vertical="center" wrapText="1"/>
    </xf>
    <xf numFmtId="3" fontId="28" fillId="3" borderId="2" xfId="2" applyNumberFormat="1" applyFont="1" applyFill="1" applyBorder="1" applyAlignment="1">
      <alignment horizontal="center" vertical="center"/>
    </xf>
    <xf numFmtId="0" fontId="29" fillId="4" borderId="2" xfId="0" applyFont="1" applyFill="1" applyBorder="1" applyAlignment="1">
      <alignment horizontal="center" vertical="center" wrapText="1"/>
    </xf>
    <xf numFmtId="0" fontId="29" fillId="4" borderId="23" xfId="0" applyFont="1" applyFill="1" applyBorder="1" applyAlignment="1">
      <alignment horizontal="center" vertical="center" wrapText="1"/>
    </xf>
    <xf numFmtId="165" fontId="30" fillId="3" borderId="20" xfId="1" applyNumberFormat="1" applyFont="1" applyFill="1" applyBorder="1" applyAlignment="1" applyProtection="1">
      <alignment horizontal="center" vertical="center"/>
    </xf>
    <xf numFmtId="44" fontId="31" fillId="8" borderId="2" xfId="1" applyFont="1" applyFill="1" applyBorder="1" applyAlignment="1" applyProtection="1">
      <alignment horizontal="center" vertical="center"/>
      <protection locked="0"/>
    </xf>
    <xf numFmtId="44" fontId="31" fillId="0" borderId="24" xfId="1" applyFont="1" applyBorder="1" applyAlignment="1" applyProtection="1">
      <alignment horizontal="center" vertical="center" wrapText="1"/>
    </xf>
    <xf numFmtId="44" fontId="32" fillId="3" borderId="28" xfId="1" applyNumberFormat="1" applyFont="1" applyFill="1" applyBorder="1" applyAlignment="1" applyProtection="1">
      <alignment horizontal="center" vertical="center"/>
    </xf>
    <xf numFmtId="44" fontId="31" fillId="8" borderId="6" xfId="1" applyFont="1" applyFill="1" applyBorder="1" applyAlignment="1" applyProtection="1">
      <alignment horizontal="center" vertical="center"/>
      <protection locked="0"/>
    </xf>
    <xf numFmtId="44" fontId="31" fillId="0" borderId="27" xfId="1" applyFont="1" applyBorder="1" applyAlignment="1" applyProtection="1">
      <alignment horizontal="center" vertical="center" wrapText="1"/>
    </xf>
    <xf numFmtId="0" fontId="29" fillId="4" borderId="26" xfId="0" applyFont="1" applyFill="1" applyBorder="1" applyAlignment="1">
      <alignment horizontal="center" vertical="center" wrapText="1"/>
    </xf>
    <xf numFmtId="44" fontId="32" fillId="3" borderId="29" xfId="1" applyFont="1" applyFill="1" applyBorder="1" applyAlignment="1" applyProtection="1">
      <alignment horizontal="center" vertical="center"/>
    </xf>
    <xf numFmtId="44" fontId="31" fillId="8" borderId="8" xfId="1" applyFont="1" applyFill="1" applyBorder="1" applyAlignment="1" applyProtection="1">
      <alignment horizontal="center" vertical="center"/>
      <protection locked="0"/>
    </xf>
    <xf numFmtId="44" fontId="31" fillId="0" borderId="9" xfId="1" applyFont="1" applyBorder="1" applyAlignment="1" applyProtection="1">
      <alignment horizontal="center" vertical="center" wrapText="1"/>
    </xf>
    <xf numFmtId="44" fontId="29" fillId="3" borderId="31" xfId="0" applyNumberFormat="1" applyFont="1" applyFill="1" applyBorder="1" applyAlignment="1">
      <alignment horizontal="center" vertical="center" wrapText="1"/>
    </xf>
    <xf numFmtId="3" fontId="28" fillId="3" borderId="19" xfId="2" applyNumberFormat="1" applyFont="1" applyFill="1" applyBorder="1" applyAlignment="1">
      <alignment horizontal="center" vertical="center"/>
    </xf>
    <xf numFmtId="0" fontId="29" fillId="4" borderId="19" xfId="0" applyFont="1" applyFill="1" applyBorder="1" applyAlignment="1">
      <alignment horizontal="center" vertical="center" wrapText="1"/>
    </xf>
    <xf numFmtId="0" fontId="29" fillId="4" borderId="32" xfId="0" applyFont="1" applyFill="1" applyBorder="1" applyAlignment="1">
      <alignment horizontal="center" vertical="center" wrapText="1"/>
    </xf>
    <xf numFmtId="44" fontId="30" fillId="3" borderId="21" xfId="1" applyFont="1" applyFill="1" applyBorder="1" applyAlignment="1" applyProtection="1">
      <alignment horizontal="center" vertical="center"/>
    </xf>
    <xf numFmtId="44" fontId="31" fillId="0" borderId="33" xfId="1" applyFont="1" applyBorder="1" applyAlignment="1" applyProtection="1">
      <alignment horizontal="center" vertical="center" wrapText="1"/>
    </xf>
    <xf numFmtId="44" fontId="32" fillId="3" borderId="28" xfId="1" applyFont="1" applyFill="1" applyBorder="1" applyAlignment="1" applyProtection="1">
      <alignment horizontal="center" vertical="center"/>
    </xf>
    <xf numFmtId="44" fontId="28" fillId="3" borderId="20" xfId="1" applyFont="1" applyFill="1" applyBorder="1" applyAlignment="1" applyProtection="1">
      <alignment horizontal="center" vertical="center"/>
    </xf>
    <xf numFmtId="44" fontId="31" fillId="0" borderId="18" xfId="1" applyFont="1" applyBorder="1" applyAlignment="1" applyProtection="1">
      <alignment horizontal="center" vertical="center" wrapText="1"/>
    </xf>
    <xf numFmtId="44" fontId="31" fillId="0" borderId="15" xfId="1" applyFont="1" applyBorder="1" applyAlignment="1" applyProtection="1">
      <alignment horizontal="center" vertical="center" wrapText="1"/>
    </xf>
    <xf numFmtId="44" fontId="32" fillId="3" borderId="30" xfId="1" applyFont="1" applyFill="1" applyBorder="1" applyAlignment="1" applyProtection="1">
      <alignment horizontal="center" vertical="center"/>
    </xf>
    <xf numFmtId="44" fontId="31" fillId="8" borderId="11" xfId="1" applyFont="1" applyFill="1" applyBorder="1" applyAlignment="1" applyProtection="1">
      <alignment horizontal="center" vertical="center"/>
      <protection locked="0"/>
    </xf>
    <xf numFmtId="44" fontId="31" fillId="0" borderId="34" xfId="1" applyFont="1" applyBorder="1" applyAlignment="1" applyProtection="1">
      <alignment horizontal="center" vertical="center" wrapText="1"/>
    </xf>
    <xf numFmtId="0" fontId="29" fillId="4" borderId="14" xfId="0" applyFont="1" applyFill="1" applyBorder="1" applyAlignment="1">
      <alignment horizontal="center" vertical="center" wrapText="1"/>
    </xf>
    <xf numFmtId="0" fontId="29" fillId="4" borderId="11" xfId="0" applyFont="1" applyFill="1" applyBorder="1" applyAlignment="1">
      <alignment horizontal="center" vertical="center" wrapText="1"/>
    </xf>
    <xf numFmtId="3" fontId="31" fillId="0" borderId="0" xfId="0" applyNumberFormat="1" applyFont="1"/>
    <xf numFmtId="165" fontId="34" fillId="0" borderId="0" xfId="0" applyNumberFormat="1" applyFont="1" applyAlignment="1">
      <alignment horizontal="center" vertical="center"/>
    </xf>
    <xf numFmtId="0" fontId="30" fillId="0" borderId="13" xfId="0" applyFont="1" applyBorder="1" applyAlignment="1">
      <alignment horizontal="center" vertical="center" wrapText="1"/>
    </xf>
    <xf numFmtId="44" fontId="31" fillId="0" borderId="13" xfId="1" applyFont="1" applyBorder="1" applyAlignment="1" applyProtection="1">
      <alignment horizontal="center" vertical="center" wrapText="1"/>
    </xf>
    <xf numFmtId="1" fontId="25" fillId="2" borderId="25" xfId="1" applyNumberFormat="1" applyFont="1" applyFill="1" applyBorder="1" applyAlignment="1" applyProtection="1">
      <alignment horizontal="center" vertical="center" textRotation="90"/>
    </xf>
    <xf numFmtId="1" fontId="25" fillId="2" borderId="16" xfId="1" applyNumberFormat="1" applyFont="1" applyFill="1" applyBorder="1" applyAlignment="1" applyProtection="1">
      <alignment horizontal="center" vertical="center" textRotation="90"/>
    </xf>
    <xf numFmtId="1" fontId="25" fillId="2" borderId="17" xfId="1" applyNumberFormat="1" applyFont="1" applyFill="1" applyBorder="1" applyAlignment="1" applyProtection="1">
      <alignment horizontal="center" vertical="center" textRotation="90"/>
    </xf>
    <xf numFmtId="0" fontId="9" fillId="9" borderId="0" xfId="0" applyFont="1" applyFill="1" applyAlignment="1">
      <alignment horizontal="center" vertical="center"/>
    </xf>
    <xf numFmtId="0" fontId="15" fillId="0" borderId="0" xfId="0" applyFont="1" applyAlignment="1">
      <alignment horizontal="center" vertical="center" wrapText="1"/>
    </xf>
    <xf numFmtId="0" fontId="17" fillId="0" borderId="8" xfId="0" applyFont="1" applyBorder="1" applyAlignment="1" applyProtection="1">
      <alignment horizontal="center" vertical="center" wrapText="1"/>
      <protection locked="0"/>
    </xf>
    <xf numFmtId="0" fontId="33" fillId="7" borderId="35" xfId="3" applyFont="1" applyBorder="1" applyAlignment="1" applyProtection="1">
      <alignment horizontal="center" vertical="center" wrapText="1"/>
    </xf>
    <xf numFmtId="0" fontId="33" fillId="7" borderId="36" xfId="3" applyFont="1" applyBorder="1" applyAlignment="1" applyProtection="1">
      <alignment horizontal="center" vertical="center" wrapText="1"/>
    </xf>
    <xf numFmtId="0" fontId="22" fillId="5" borderId="20" xfId="2" applyFont="1" applyFill="1" applyBorder="1" applyAlignment="1">
      <alignment horizontal="center" vertical="center" wrapText="1"/>
    </xf>
    <xf numFmtId="0" fontId="22" fillId="5" borderId="21" xfId="2" applyFont="1" applyFill="1" applyBorder="1" applyAlignment="1">
      <alignment horizontal="center" vertical="center" wrapText="1"/>
    </xf>
    <xf numFmtId="0" fontId="22" fillId="5" borderId="4" xfId="2" applyFont="1" applyFill="1" applyBorder="1" applyAlignment="1">
      <alignment horizontal="center" vertical="center" wrapText="1"/>
    </xf>
    <xf numFmtId="0" fontId="22" fillId="5" borderId="22" xfId="2" applyFont="1" applyFill="1" applyBorder="1" applyAlignment="1">
      <alignment horizontal="center" vertical="center" wrapText="1"/>
    </xf>
    <xf numFmtId="0" fontId="11" fillId="9" borderId="0" xfId="0" applyFont="1" applyFill="1" applyAlignment="1">
      <alignment horizontal="center" vertical="center"/>
    </xf>
    <xf numFmtId="0" fontId="12" fillId="3" borderId="0" xfId="0" applyFont="1" applyFill="1" applyAlignment="1">
      <alignment horizontal="center" vertical="center"/>
    </xf>
    <xf numFmtId="0" fontId="10" fillId="0" borderId="0" xfId="0" applyFont="1" applyAlignment="1">
      <alignment horizontal="center" vertical="center" wrapText="1"/>
    </xf>
  </cellXfs>
  <cellStyles count="4">
    <cellStyle name="Incorrecto" xfId="3" builtinId="27"/>
    <cellStyle name="Moneda" xfId="1" builtinId="4"/>
    <cellStyle name="Normal" xfId="0" builtinId="0"/>
    <cellStyle name="Normal 2" xfId="2" xr:uid="{00000000-0005-0000-0000-000003000000}"/>
  </cellStyles>
  <dxfs count="16">
    <dxf>
      <font>
        <color rgb="FFFF0000"/>
      </font>
      <fill>
        <patternFill>
          <fgColor rgb="FFFF0000"/>
          <bgColor rgb="FFFFFF00"/>
        </patternFill>
      </fill>
    </dxf>
    <dxf>
      <font>
        <color rgb="FFFF0000"/>
      </font>
      <fill>
        <patternFill>
          <bgColor rgb="FFFFFF00"/>
        </patternFill>
      </fill>
    </dxf>
    <dxf>
      <font>
        <color auto="1"/>
      </font>
      <fill>
        <patternFill patternType="none">
          <bgColor auto="1"/>
        </patternFill>
      </fill>
    </dxf>
    <dxf>
      <font>
        <color rgb="FFC00000"/>
      </font>
      <fill>
        <patternFill>
          <bgColor rgb="FFFFFF00"/>
        </patternFill>
      </fill>
    </dxf>
    <dxf>
      <font>
        <color rgb="FFC00000"/>
      </font>
      <fill>
        <patternFill>
          <bgColor rgb="FFFFFF00"/>
        </patternFill>
      </fill>
    </dxf>
    <dxf>
      <font>
        <color rgb="FFFF0000"/>
      </font>
      <fill>
        <patternFill>
          <fgColor rgb="FFFF0000"/>
          <bgColor rgb="FFFFFF00"/>
        </patternFill>
      </fill>
    </dxf>
    <dxf>
      <font>
        <color rgb="FFFF0000"/>
      </font>
      <fill>
        <patternFill>
          <bgColor rgb="FFFFFF00"/>
        </patternFill>
      </fill>
    </dxf>
    <dxf>
      <font>
        <color rgb="FFC00000"/>
      </font>
      <fill>
        <patternFill>
          <bgColor rgb="FFFFFF00"/>
        </patternFill>
      </fill>
    </dxf>
    <dxf>
      <font>
        <color rgb="FFC00000"/>
      </font>
      <fill>
        <patternFill>
          <bgColor rgb="FFFFFF00"/>
        </patternFill>
      </fill>
    </dxf>
    <dxf>
      <font>
        <color rgb="FFFF0000"/>
      </font>
      <fill>
        <patternFill>
          <fgColor rgb="FFFF0000"/>
          <bgColor rgb="FFFFFF00"/>
        </patternFill>
      </fill>
    </dxf>
    <dxf>
      <font>
        <color rgb="FFFF0000"/>
      </font>
      <fill>
        <patternFill>
          <bgColor rgb="FFFFFF00"/>
        </patternFill>
      </fill>
    </dxf>
    <dxf>
      <font>
        <color theme="1"/>
      </font>
      <fill>
        <patternFill>
          <bgColor rgb="FF92D050"/>
        </patternFill>
      </fill>
    </dxf>
    <dxf>
      <font>
        <color theme="1"/>
      </font>
      <fill>
        <patternFill>
          <bgColor rgb="FF92D050"/>
        </patternFill>
      </fill>
    </dxf>
    <dxf>
      <font>
        <color auto="1"/>
      </font>
      <fill>
        <patternFill>
          <bgColor rgb="FF00B0F0"/>
        </patternFill>
      </fill>
    </dxf>
    <dxf>
      <font>
        <color rgb="FFFF0000"/>
      </font>
      <fill>
        <patternFill>
          <fgColor rgb="FFFF0000"/>
          <bgColor rgb="FFFFFF00"/>
        </patternFill>
      </fill>
    </dxf>
    <dxf>
      <font>
        <color rgb="FFFF0000"/>
      </font>
      <fill>
        <patternFill>
          <bgColor rgb="FFFFFF00"/>
        </patternFill>
      </fill>
    </dxf>
  </dxfs>
  <tableStyles count="0" defaultTableStyle="TableStyleMedium2" defaultPivotStyle="PivotStyleLight16"/>
  <colors>
    <mruColors>
      <color rgb="FFFF5050"/>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5"/>
  <sheetViews>
    <sheetView tabSelected="1" topLeftCell="D10" zoomScale="70" zoomScaleNormal="70" workbookViewId="0">
      <selection activeCell="F11" sqref="F11"/>
    </sheetView>
  </sheetViews>
  <sheetFormatPr baseColWidth="10" defaultColWidth="11.453125" defaultRowHeight="15.5" x14ac:dyDescent="0.35"/>
  <cols>
    <col min="1" max="1" width="24.26953125" style="1" customWidth="1"/>
    <col min="2" max="2" width="14.54296875" style="1" customWidth="1"/>
    <col min="3" max="3" width="88.26953125" style="2" customWidth="1"/>
    <col min="4" max="4" width="37.26953125" style="3" bestFit="1" customWidth="1"/>
    <col min="5" max="5" width="40.54296875" style="3" bestFit="1" customWidth="1"/>
    <col min="6" max="6" width="39.26953125" style="3" bestFit="1" customWidth="1"/>
    <col min="7" max="7" width="39.26953125" style="3" customWidth="1"/>
    <col min="8" max="8" width="27.453125" style="4" customWidth="1"/>
    <col min="9" max="9" width="42.453125" style="3" customWidth="1"/>
    <col min="10" max="10" width="48.1796875" style="3" customWidth="1"/>
    <col min="11" max="11" width="56.81640625" style="3" customWidth="1"/>
    <col min="12" max="12" width="14.26953125" style="3" bestFit="1" customWidth="1"/>
    <col min="13" max="13" width="17.453125" style="3" bestFit="1" customWidth="1"/>
    <col min="14" max="16384" width="11.453125" style="3"/>
  </cols>
  <sheetData>
    <row r="1" spans="1:16" customFormat="1" ht="14.5" x14ac:dyDescent="0.35"/>
    <row r="2" spans="1:16" customFormat="1" ht="23" x14ac:dyDescent="0.35">
      <c r="A2" s="92" t="s">
        <v>31</v>
      </c>
      <c r="B2" s="92"/>
      <c r="C2" s="92"/>
      <c r="D2" s="92"/>
      <c r="E2" s="92"/>
      <c r="F2" s="92"/>
      <c r="G2" s="92"/>
      <c r="H2" s="92"/>
      <c r="I2" s="92"/>
      <c r="J2" s="92"/>
      <c r="K2" s="92"/>
      <c r="L2" s="92"/>
      <c r="M2" s="92"/>
    </row>
    <row r="3" spans="1:16" customFormat="1" ht="23.5" x14ac:dyDescent="0.35">
      <c r="A3" s="101" t="s">
        <v>21</v>
      </c>
      <c r="B3" s="101"/>
      <c r="C3" s="101"/>
      <c r="D3" s="101"/>
      <c r="E3" s="101"/>
      <c r="F3" s="101"/>
      <c r="G3" s="101"/>
      <c r="H3" s="101"/>
      <c r="I3" s="101"/>
      <c r="J3" s="101"/>
      <c r="K3" s="101"/>
      <c r="L3" s="17"/>
      <c r="M3" s="17"/>
    </row>
    <row r="4" spans="1:16" s="8" customFormat="1" ht="23.5" x14ac:dyDescent="0.35">
      <c r="A4" s="102" t="s">
        <v>22</v>
      </c>
      <c r="B4" s="102"/>
      <c r="C4" s="102"/>
      <c r="D4" s="102"/>
      <c r="E4" s="102"/>
      <c r="F4" s="102"/>
      <c r="G4" s="102"/>
      <c r="H4" s="102"/>
      <c r="I4" s="102"/>
      <c r="J4" s="102"/>
      <c r="K4" s="102"/>
      <c r="L4" s="102"/>
      <c r="M4" s="102"/>
    </row>
    <row r="5" spans="1:16" customFormat="1" ht="18.5" x14ac:dyDescent="0.45">
      <c r="A5" s="18"/>
      <c r="B5" s="18"/>
      <c r="C5" s="18"/>
      <c r="D5" s="19"/>
      <c r="E5" s="19"/>
      <c r="F5" s="19"/>
      <c r="G5" s="19"/>
      <c r="H5" s="19"/>
      <c r="I5" s="19"/>
      <c r="J5" s="19"/>
      <c r="K5" s="19"/>
      <c r="L5" s="19"/>
      <c r="M5" s="19"/>
    </row>
    <row r="6" spans="1:16" customFormat="1" ht="15" customHeight="1" x14ac:dyDescent="0.35">
      <c r="A6" s="93" t="s">
        <v>30</v>
      </c>
      <c r="B6" s="93"/>
      <c r="C6" s="93"/>
      <c r="D6" s="93"/>
      <c r="E6" s="93"/>
      <c r="F6" s="93"/>
      <c r="G6" s="93"/>
      <c r="H6" s="93"/>
      <c r="I6" s="93"/>
      <c r="J6" s="93"/>
      <c r="K6" s="93"/>
      <c r="L6" s="93"/>
      <c r="M6" s="93"/>
    </row>
    <row r="7" spans="1:16" customFormat="1" ht="15" customHeight="1" x14ac:dyDescent="0.35">
      <c r="A7" s="93"/>
      <c r="B7" s="93"/>
      <c r="C7" s="93"/>
      <c r="D7" s="93"/>
      <c r="E7" s="93"/>
      <c r="F7" s="93"/>
      <c r="G7" s="93"/>
      <c r="H7" s="93"/>
      <c r="I7" s="93"/>
      <c r="J7" s="93"/>
      <c r="K7" s="93"/>
      <c r="L7" s="93"/>
      <c r="M7" s="93"/>
    </row>
    <row r="8" spans="1:16" customFormat="1" x14ac:dyDescent="0.35">
      <c r="A8" s="20"/>
      <c r="B8" s="20"/>
      <c r="C8" s="20"/>
      <c r="D8" s="20"/>
      <c r="E8" s="20"/>
      <c r="F8" s="20"/>
      <c r="G8" s="20"/>
      <c r="H8" s="20"/>
      <c r="I8" s="20"/>
      <c r="J8" s="20"/>
      <c r="K8" s="20"/>
      <c r="L8" s="20"/>
      <c r="M8" s="20"/>
    </row>
    <row r="9" spans="1:16" customFormat="1" ht="72" customHeight="1" x14ac:dyDescent="0.35">
      <c r="A9" s="94" t="s">
        <v>23</v>
      </c>
      <c r="B9" s="94"/>
      <c r="C9" s="94"/>
      <c r="D9" s="94"/>
      <c r="E9" s="94"/>
      <c r="F9" s="94"/>
      <c r="G9" s="94"/>
      <c r="H9" s="94"/>
      <c r="I9" s="94"/>
      <c r="J9" s="94"/>
      <c r="K9" s="94"/>
      <c r="L9" s="94"/>
      <c r="M9" s="21"/>
    </row>
    <row r="10" spans="1:16" ht="16" thickBot="1" x14ac:dyDescent="0.4">
      <c r="A10" s="22"/>
      <c r="B10" s="22"/>
      <c r="C10" s="23"/>
      <c r="D10" s="24"/>
      <c r="E10" s="24"/>
      <c r="F10" s="24"/>
      <c r="G10" s="24"/>
      <c r="H10" s="25"/>
      <c r="I10" s="24"/>
      <c r="J10" s="24"/>
      <c r="K10" s="24"/>
      <c r="L10" s="24"/>
      <c r="M10" s="24"/>
    </row>
    <row r="11" spans="1:16" ht="139.5" customHeight="1" thickBot="1" x14ac:dyDescent="0.4">
      <c r="A11" s="26"/>
      <c r="B11" s="27" t="s">
        <v>7</v>
      </c>
      <c r="C11" s="28" t="s">
        <v>0</v>
      </c>
      <c r="D11" s="29" t="s">
        <v>28</v>
      </c>
      <c r="E11" s="30" t="s">
        <v>16</v>
      </c>
      <c r="F11" s="29" t="s">
        <v>19</v>
      </c>
      <c r="G11" s="29" t="s">
        <v>15</v>
      </c>
      <c r="H11" s="30" t="s">
        <v>17</v>
      </c>
      <c r="I11" s="31" t="s">
        <v>18</v>
      </c>
      <c r="J11" s="32" t="s">
        <v>1</v>
      </c>
      <c r="K11" s="31" t="s">
        <v>2</v>
      </c>
      <c r="L11" s="24"/>
      <c r="M11" s="26"/>
      <c r="N11" s="5" t="s">
        <v>3</v>
      </c>
      <c r="O11" s="5" t="s">
        <v>4</v>
      </c>
      <c r="P11" s="6" t="s">
        <v>5</v>
      </c>
    </row>
    <row r="12" spans="1:16" ht="64.5" customHeight="1" thickBot="1" x14ac:dyDescent="0.4">
      <c r="A12" s="24"/>
      <c r="B12" s="33">
        <v>1</v>
      </c>
      <c r="C12" s="34" t="s">
        <v>8</v>
      </c>
      <c r="D12" s="35">
        <v>250</v>
      </c>
      <c r="E12" s="57"/>
      <c r="F12" s="58"/>
      <c r="G12" s="59"/>
      <c r="H12" s="60">
        <v>2260</v>
      </c>
      <c r="I12" s="61"/>
      <c r="J12" s="62" t="str">
        <f>IF(I14="IMPORTE VALIDO",IF(I12&lt;=0,"Oferta incompleta. Algún precio unitario negativo o igual a cero",IF(I12&gt;H12,"Error. Precio unitario superior a Precio tope",+D12*I12)),"ERROR DE PRECIOS")</f>
        <v>ERROR DE PRECIOS</v>
      </c>
      <c r="K12" s="36"/>
      <c r="L12" s="37"/>
      <c r="M12" s="24"/>
    </row>
    <row r="13" spans="1:16" ht="64.5" customHeight="1" thickBot="1" x14ac:dyDescent="0.4">
      <c r="A13" s="97" t="s">
        <v>20</v>
      </c>
      <c r="B13" s="89" t="s">
        <v>11</v>
      </c>
      <c r="C13" s="38" t="s">
        <v>12</v>
      </c>
      <c r="D13" s="39">
        <v>2</v>
      </c>
      <c r="E13" s="63">
        <v>130</v>
      </c>
      <c r="F13" s="64"/>
      <c r="G13" s="65" t="str">
        <f>IF(F13&lt;=0,"Oferta incompleta. Algún precio unitario negativo o igual a cero",IF(F13&gt;E13,"Error. Precio unitario superior a Precio tope",+D13*F13))</f>
        <v>Oferta incompleta. Algún precio unitario negativo o igual a cero</v>
      </c>
      <c r="H13" s="66"/>
      <c r="I13" s="58"/>
      <c r="J13" s="58"/>
      <c r="K13" s="40"/>
      <c r="L13" s="37"/>
      <c r="M13" s="24"/>
    </row>
    <row r="14" spans="1:16" ht="39.75" customHeight="1" thickBot="1" x14ac:dyDescent="0.4">
      <c r="A14" s="98"/>
      <c r="B14" s="90"/>
      <c r="C14" s="41" t="s">
        <v>27</v>
      </c>
      <c r="D14" s="42">
        <v>4</v>
      </c>
      <c r="E14" s="67">
        <v>500</v>
      </c>
      <c r="F14" s="68"/>
      <c r="G14" s="69" t="str">
        <f t="shared" ref="G14:G21" si="0">IF(F14&lt;=0,"Oferta incompleta. Algún precio unitario negativo o igual a cero",IF(F14&gt;E14,"Error. Precio unitario superior a Precio tope",+D14*F14))</f>
        <v>Oferta incompleta. Algún precio unitario negativo o igual a cero</v>
      </c>
      <c r="H14" s="70" t="str">
        <f>IF(COUNTA(F13:F14)&lt;2,"OFERTA INCOMPLETA",SUM(G13:G14))</f>
        <v>OFERTA INCOMPLETA</v>
      </c>
      <c r="I14" s="95" t="str">
        <f>IF(I12&lt;=0,"Precio Ofertado por Sistema incompleto. Algún precio unitario negativo o igual a cero ",IF(H14=I12,"IMPORTE VALIDO","La SUMA del precio ofertado por componentes no es igual al PRECIO OFERTADO por Sistema"))</f>
        <v xml:space="preserve">Precio Ofertado por Sistema incompleto. Algún precio unitario negativo o igual a cero </v>
      </c>
      <c r="J14" s="96"/>
      <c r="K14" s="43"/>
      <c r="L14" s="37"/>
      <c r="M14" s="24"/>
    </row>
    <row r="15" spans="1:16" s="7" customFormat="1" ht="61.5" customHeight="1" thickBot="1" x14ac:dyDescent="0.4">
      <c r="A15" s="24"/>
      <c r="B15" s="33">
        <v>2</v>
      </c>
      <c r="C15" s="44" t="s">
        <v>9</v>
      </c>
      <c r="D15" s="45">
        <v>150</v>
      </c>
      <c r="E15" s="71"/>
      <c r="F15" s="72"/>
      <c r="G15" s="73"/>
      <c r="H15" s="74">
        <v>3260</v>
      </c>
      <c r="I15" s="61"/>
      <c r="J15" s="75" t="str">
        <f>IF(I17="IMPORTE VALIDO",IF(I15&lt;=0,"Oferta incompleta. Algún precio unitario negativo o igual a cero",IF(I15&gt;H15,"Error. Precio unitario superior a Precio tope",+D15*I15)),"ERROR DE PRECIOS")</f>
        <v>ERROR DE PRECIOS</v>
      </c>
      <c r="K15" s="46"/>
      <c r="L15" s="37"/>
      <c r="M15" s="24"/>
    </row>
    <row r="16" spans="1:16" ht="47.25" customHeight="1" thickBot="1" x14ac:dyDescent="0.4">
      <c r="A16" s="97" t="s">
        <v>20</v>
      </c>
      <c r="B16" s="89" t="s">
        <v>11</v>
      </c>
      <c r="C16" s="38" t="s">
        <v>12</v>
      </c>
      <c r="D16" s="39">
        <v>2</v>
      </c>
      <c r="E16" s="76">
        <v>130</v>
      </c>
      <c r="F16" s="64"/>
      <c r="G16" s="65" t="str">
        <f t="shared" si="0"/>
        <v>Oferta incompleta. Algún precio unitario negativo o igual a cero</v>
      </c>
      <c r="H16" s="66"/>
      <c r="I16" s="58"/>
      <c r="J16" s="58"/>
      <c r="K16" s="40"/>
      <c r="L16" s="37"/>
      <c r="M16" s="24"/>
    </row>
    <row r="17" spans="1:13" ht="47.25" customHeight="1" thickBot="1" x14ac:dyDescent="0.4">
      <c r="A17" s="98"/>
      <c r="B17" s="90"/>
      <c r="C17" s="41" t="s">
        <v>27</v>
      </c>
      <c r="D17" s="42">
        <v>6</v>
      </c>
      <c r="E17" s="67">
        <v>500</v>
      </c>
      <c r="F17" s="68"/>
      <c r="G17" s="69" t="str">
        <f t="shared" si="0"/>
        <v>Oferta incompleta. Algún precio unitario negativo o igual a cero</v>
      </c>
      <c r="H17" s="70" t="str">
        <f>IF(COUNTA(F16:F17)&lt;2,"OFERTA INCOMPLETA",SUM(G16:G17))</f>
        <v>OFERTA INCOMPLETA</v>
      </c>
      <c r="I17" s="95" t="str">
        <f>IF(I15&lt;=0,"Precio Ofertado por Sistema incompleto. Algún precio unitario negativo o igual a cero ",IF(H17=I15,"IMPORTE VALIDO","La SUMA del precio ofertado por componentes no es igual al PRECIO OFERTADO por Sistema"))</f>
        <v xml:space="preserve">Precio Ofertado por Sistema incompleto. Algún precio unitario negativo o igual a cero </v>
      </c>
      <c r="J17" s="96"/>
      <c r="K17" s="43"/>
      <c r="L17" s="37"/>
      <c r="M17" s="24"/>
    </row>
    <row r="18" spans="1:13" ht="66.75" customHeight="1" thickBot="1" x14ac:dyDescent="0.4">
      <c r="A18" s="24"/>
      <c r="B18" s="33">
        <v>3</v>
      </c>
      <c r="C18" s="34" t="s">
        <v>10</v>
      </c>
      <c r="D18" s="35">
        <v>80</v>
      </c>
      <c r="E18" s="57"/>
      <c r="F18" s="58"/>
      <c r="G18" s="59"/>
      <c r="H18" s="77">
        <v>4900</v>
      </c>
      <c r="I18" s="61"/>
      <c r="J18" s="62" t="str">
        <f>IF(I20="IMPORTE VALIDO",IF(I18&lt;=0,"Oferta incompleta. Algún precio unitario negativo o igual a cero",IF(I18&gt;H18,"Error. Precio unitario superior a Precio tope",+D18*I18)),"ERROR DE PRECIOS")</f>
        <v>ERROR DE PRECIOS</v>
      </c>
      <c r="K18" s="36"/>
      <c r="L18" s="37"/>
      <c r="M18" s="24"/>
    </row>
    <row r="19" spans="1:13" ht="47.25" customHeight="1" thickBot="1" x14ac:dyDescent="0.4">
      <c r="A19" s="99" t="s">
        <v>20</v>
      </c>
      <c r="B19" s="89" t="s">
        <v>11</v>
      </c>
      <c r="C19" s="38" t="s">
        <v>12</v>
      </c>
      <c r="D19" s="39">
        <v>2</v>
      </c>
      <c r="E19" s="76">
        <v>130</v>
      </c>
      <c r="F19" s="64"/>
      <c r="G19" s="78" t="str">
        <f t="shared" si="0"/>
        <v>Oferta incompleta. Algún precio unitario negativo o igual a cero</v>
      </c>
      <c r="H19" s="66"/>
      <c r="I19" s="58"/>
      <c r="J19" s="58"/>
      <c r="K19" s="40"/>
      <c r="L19" s="37"/>
      <c r="M19" s="24"/>
    </row>
    <row r="20" spans="1:13" ht="47.25" customHeight="1" thickBot="1" x14ac:dyDescent="0.4">
      <c r="A20" s="100"/>
      <c r="B20" s="90"/>
      <c r="C20" s="41" t="s">
        <v>27</v>
      </c>
      <c r="D20" s="42">
        <v>8</v>
      </c>
      <c r="E20" s="67">
        <v>500</v>
      </c>
      <c r="F20" s="68"/>
      <c r="G20" s="79" t="str">
        <f t="shared" si="0"/>
        <v>Oferta incompleta. Algún precio unitario negativo o igual a cero</v>
      </c>
      <c r="H20" s="70" t="str">
        <f>IF(COUNTA(F19:F21)&lt;3,"OFERTA INCOMPLETA",SUM(G19:G21))</f>
        <v>OFERTA INCOMPLETA</v>
      </c>
      <c r="I20" s="95" t="str">
        <f>IF(I18&lt;=0,"Precio Ofertado por Sistema incompleto. Algún precio unitario negativo o igual a cero ",IF(H20=I18,"IMPORTE VALIDO","La SUMA del precio ofertado por componentes no es igual al PRECIO OFERTADO por Sistema"))</f>
        <v xml:space="preserve">Precio Ofertado por Sistema incompleto. Algún precio unitario negativo o igual a cero </v>
      </c>
      <c r="J20" s="96"/>
      <c r="K20" s="43"/>
      <c r="L20" s="37"/>
      <c r="M20" s="24"/>
    </row>
    <row r="21" spans="1:13" ht="55.5" customHeight="1" thickBot="1" x14ac:dyDescent="0.4">
      <c r="A21" s="100"/>
      <c r="B21" s="91"/>
      <c r="C21" s="47" t="s">
        <v>13</v>
      </c>
      <c r="D21" s="48">
        <v>1</v>
      </c>
      <c r="E21" s="80">
        <v>640</v>
      </c>
      <c r="F21" s="81"/>
      <c r="G21" s="82" t="str">
        <f t="shared" si="0"/>
        <v>Oferta incompleta. Algún precio unitario negativo o igual a cero</v>
      </c>
      <c r="H21" s="83"/>
      <c r="I21" s="84"/>
      <c r="J21" s="84"/>
      <c r="K21" s="49"/>
      <c r="L21" s="37"/>
      <c r="M21" s="24"/>
    </row>
    <row r="22" spans="1:13" ht="90" customHeight="1" thickBot="1" x14ac:dyDescent="0.45">
      <c r="A22" s="50"/>
      <c r="B22" s="51"/>
      <c r="C22" s="23"/>
      <c r="D22" s="52"/>
      <c r="E22" s="85"/>
      <c r="F22" s="85"/>
      <c r="G22" s="85"/>
      <c r="H22" s="86">
        <f>COUNT(I12:I18)</f>
        <v>0</v>
      </c>
      <c r="I22" s="87" t="s">
        <v>29</v>
      </c>
      <c r="J22" s="88" t="str">
        <f>IF(COUNTIF(J12:J18,"ERROR DE PRECIOS"), "Oferta incompleta. Algún precio unitario negativo o igual a cero",IF(COUNTA(I12:I18)&lt;3,"Oferta incompleta. Falta informar algún precio unitario",IF(COUNTIF(J12:J18,)&gt;0,"Oferta incompleta. Algún precio unitario ofertado supera el precio tope",SUM(J12:J18))))</f>
        <v>Oferta incompleta. Algún precio unitario negativo o igual a cero</v>
      </c>
      <c r="K22" s="24"/>
      <c r="L22" s="53"/>
      <c r="M22" s="50"/>
    </row>
    <row r="23" spans="1:13" ht="56" thickBot="1" x14ac:dyDescent="0.4">
      <c r="A23" s="51"/>
      <c r="B23" s="54" t="s">
        <v>14</v>
      </c>
      <c r="C23" s="23"/>
      <c r="D23" s="52"/>
      <c r="E23" s="52"/>
      <c r="F23" s="52"/>
      <c r="G23" s="52"/>
      <c r="H23" s="25"/>
      <c r="I23" s="55"/>
      <c r="J23" s="56" t="s">
        <v>6</v>
      </c>
      <c r="K23" s="24"/>
      <c r="L23" s="24"/>
      <c r="M23" s="24"/>
    </row>
    <row r="25" spans="1:13" x14ac:dyDescent="0.35">
      <c r="B25" s="3"/>
    </row>
  </sheetData>
  <sheetProtection algorithmName="SHA-512" hashValue="hXesZKG+MxnRpLcSTQ+MnhBUp1tjgYIFTLtZ5iGzF+sBvG6XGxcnBZGaek60ekjdAjre0ydokoEEQcRjQMaqGA==" saltValue="WWaOU1CfV+ubGxIfIUHZHw==" spinCount="100000" sheet="1" objects="1" scenarios="1"/>
  <mergeCells count="14">
    <mergeCell ref="B19:B21"/>
    <mergeCell ref="A2:M2"/>
    <mergeCell ref="A6:M7"/>
    <mergeCell ref="A9:L9"/>
    <mergeCell ref="B13:B14"/>
    <mergeCell ref="B16:B17"/>
    <mergeCell ref="I14:J14"/>
    <mergeCell ref="I17:J17"/>
    <mergeCell ref="I20:J20"/>
    <mergeCell ref="A13:A14"/>
    <mergeCell ref="A16:A17"/>
    <mergeCell ref="A19:A21"/>
    <mergeCell ref="A3:K3"/>
    <mergeCell ref="A4:M4"/>
  </mergeCells>
  <conditionalFormatting sqref="G16:G17 G19:G21">
    <cfRule type="cellIs" dxfId="15" priority="9" operator="equal">
      <formula>$O$11</formula>
    </cfRule>
    <cfRule type="cellIs" dxfId="14" priority="10" operator="equal">
      <formula>$N$11</formula>
    </cfRule>
  </conditionalFormatting>
  <conditionalFormatting sqref="I14:J20">
    <cfRule type="containsText" dxfId="13" priority="30" operator="containsText" text="VALIDO">
      <formula>NOT(ISERROR(SEARCH("VALIDO",I14)))</formula>
    </cfRule>
  </conditionalFormatting>
  <conditionalFormatting sqref="I17:J17">
    <cfRule type="containsText" dxfId="12" priority="31" operator="containsText" text="VALIDO">
      <formula>NOT(ISERROR(SEARCH("VALIDO",I17)))</formula>
    </cfRule>
  </conditionalFormatting>
  <conditionalFormatting sqref="I20:J20">
    <cfRule type="containsText" dxfId="11" priority="32" operator="containsText" text="VALIDO">
      <formula>NOT(ISERROR(SEARCH("VALIDO",I20)))</formula>
    </cfRule>
  </conditionalFormatting>
  <conditionalFormatting sqref="J12 J18 G13:G14">
    <cfRule type="cellIs" dxfId="10" priority="28" operator="equal">
      <formula>$O$11</formula>
    </cfRule>
    <cfRule type="cellIs" dxfId="9" priority="29" operator="equal">
      <formula>$N$11</formula>
    </cfRule>
  </conditionalFormatting>
  <conditionalFormatting sqref="J12">
    <cfRule type="containsText" dxfId="8" priority="13" operator="containsText" text="ERROR">
      <formula>NOT(ISERROR(SEARCH("ERROR",J12)))</formula>
    </cfRule>
  </conditionalFormatting>
  <conditionalFormatting sqref="J15">
    <cfRule type="containsText" dxfId="7" priority="12" operator="containsText" text="ERROR">
      <formula>NOT(ISERROR(SEARCH("ERROR",J15)))</formula>
    </cfRule>
    <cfRule type="cellIs" dxfId="6" priority="44" operator="equal">
      <formula>$O$11</formula>
    </cfRule>
    <cfRule type="cellIs" dxfId="5" priority="45" operator="equal">
      <formula>$N$11</formula>
    </cfRule>
  </conditionalFormatting>
  <conditionalFormatting sqref="J18">
    <cfRule type="containsText" dxfId="4" priority="11" operator="containsText" text="ERROR">
      <formula>NOT(ISERROR(SEARCH("ERROR",J18)))</formula>
    </cfRule>
  </conditionalFormatting>
  <conditionalFormatting sqref="J22">
    <cfRule type="containsText" dxfId="3" priority="14" operator="containsText" text="Oferta incompleta">
      <formula>NOT(ISERROR(SEARCH("Oferta incompleta",J22)))</formula>
    </cfRule>
    <cfRule type="cellIs" dxfId="2" priority="15" operator="between">
      <formula>0.01</formula>
      <formula>995500</formula>
    </cfRule>
    <cfRule type="cellIs" dxfId="1" priority="42" operator="equal">
      <formula>$P$11</formula>
    </cfRule>
    <cfRule type="cellIs" dxfId="0" priority="43" operator="equal">
      <formula>$O$11</formula>
    </cfRule>
  </conditionalFormatting>
  <dataValidations count="5">
    <dataValidation type="custom" allowBlank="1" showInputMessage="1" showErrorMessage="1" errorTitle="NÚMERO DE DECIMALES INCORRECTO" error="El precio deberá incluir 2 decimales." sqref="I13" xr:uid="{5EEEDC51-1F57-4EF7-BEE1-0042B462D887}">
      <formula1>I13*100=INT(I13*100)</formula1>
    </dataValidation>
    <dataValidation allowBlank="1" showInputMessage="1" showErrorMessage="1" errorTitle="NÚMERO DE DECIMALES INCORRECTO" error="El precio deberá incluir 2 decimales." sqref="I17 I20 I14" xr:uid="{BD0A1AE2-E555-4048-A9F7-309BFF7B7688}"/>
    <dataValidation type="custom" allowBlank="1" showInputMessage="1" showErrorMessage="1" errorTitle="NÚMERO DE DECIMALES INCORRECTO" error="El precio deberá incluir 2 decimales." sqref="H14 H17 H20" xr:uid="{09D522C2-AF87-417A-B9AB-D872709A3DCE}">
      <formula1>G12*100=INT(G12*100)</formula1>
    </dataValidation>
    <dataValidation type="custom" allowBlank="1" showInputMessage="1" showErrorMessage="1" errorTitle="ATENCIÓN ERROR" error="SOLO SE ADMITEN PRECIOS CON DOS DECIMALES Y QUE SEA MAYOR QUE CERO Y QUE NO SEAN SUPERIOR AL PRECIO UNITARIO MÁXIMO POR COMPONENTE._x000a_POR FAVOR, VUELVA A INTRODUCIR EL IMPORTE OFERTADO." promptTitle="ERROR" sqref="F13:F14 F16:F17 F19:F21" xr:uid="{00000000-0002-0000-0000-000003000000}">
      <formula1>AND(F13*100=INT(F13*100),F13&gt;0,F13&lt;=E13)</formula1>
    </dataValidation>
    <dataValidation type="custom" allowBlank="1" showInputMessage="1" showErrorMessage="1" errorTitle="ATENCIÓN ERROR" error="SOLO SE ADMITEN PRECIOS CON DOS DECIMALES Y QUE SEA MAYOR QUE CERO Y QUE NO SEAN SUPERIOR AL PRECIO UNITARIO MÁXIMO POR SISTEMA._x000a_POR FAVOR, VUELVA A INTRODUCIR EL IMPORTE OFERTADO." promptTitle="ERROR" sqref="I12 I15 I18" xr:uid="{ECC36FAE-E11E-47A5-8A75-E2C9C0ECE5E8}">
      <formula1>AND(I12*100=INT(I12*100),I12&gt;0,I12&lt;=H12)</formula1>
    </dataValidation>
  </dataValidations>
  <pageMargins left="0.7" right="0.7" top="0.75" bottom="0.75" header="0.3" footer="0.3"/>
  <pageSetup paperSize="9" orientation="portrait" r:id="rId1"/>
  <headerFooter>
    <oddFooter>&amp;L_x000D_&amp;1#&amp;"Calibri"&amp;15&amp;K008000 PÚBLICO</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6C5CE-A0A2-4FCE-BD6A-906497D83C5F}">
  <dimension ref="B1:E252"/>
  <sheetViews>
    <sheetView workbookViewId="0">
      <selection activeCell="E3" sqref="E3"/>
    </sheetView>
  </sheetViews>
  <sheetFormatPr baseColWidth="10" defaultRowHeight="14.5" x14ac:dyDescent="0.35"/>
  <cols>
    <col min="2" max="2" width="19.81640625" customWidth="1"/>
    <col min="3" max="3" width="32.7265625" customWidth="1"/>
    <col min="4" max="4" width="33.7265625" customWidth="1"/>
    <col min="5" max="5" width="17.54296875" customWidth="1"/>
  </cols>
  <sheetData>
    <row r="1" spans="2:5" ht="124.5" customHeight="1" thickBot="1" x14ac:dyDescent="0.4">
      <c r="B1" s="103" t="s">
        <v>32</v>
      </c>
      <c r="C1" s="103"/>
      <c r="D1" s="103"/>
      <c r="E1" s="103"/>
    </row>
    <row r="2" spans="2:5" ht="29.5" thickBot="1" x14ac:dyDescent="0.4">
      <c r="C2" s="9" t="s">
        <v>24</v>
      </c>
      <c r="D2" s="10" t="s">
        <v>25</v>
      </c>
      <c r="E2" s="11" t="s">
        <v>26</v>
      </c>
    </row>
    <row r="3" spans="2:5" x14ac:dyDescent="0.35">
      <c r="B3" s="12">
        <v>1</v>
      </c>
      <c r="C3" s="13"/>
      <c r="D3" s="13"/>
      <c r="E3" s="14"/>
    </row>
    <row r="4" spans="2:5" x14ac:dyDescent="0.35">
      <c r="B4" s="15">
        <v>2</v>
      </c>
      <c r="C4" s="13"/>
      <c r="D4" s="13"/>
      <c r="E4" s="14"/>
    </row>
    <row r="5" spans="2:5" x14ac:dyDescent="0.35">
      <c r="B5" s="15">
        <v>3</v>
      </c>
      <c r="C5" s="13"/>
      <c r="D5" s="13"/>
      <c r="E5" s="14"/>
    </row>
    <row r="6" spans="2:5" x14ac:dyDescent="0.35">
      <c r="B6" s="15">
        <v>4</v>
      </c>
      <c r="C6" s="13"/>
      <c r="D6" s="13"/>
      <c r="E6" s="14"/>
    </row>
    <row r="7" spans="2:5" x14ac:dyDescent="0.35">
      <c r="B7" s="15">
        <v>5</v>
      </c>
      <c r="C7" s="13"/>
      <c r="D7" s="13"/>
      <c r="E7" s="14"/>
    </row>
    <row r="8" spans="2:5" x14ac:dyDescent="0.35">
      <c r="B8" s="15">
        <v>6</v>
      </c>
      <c r="C8" s="13"/>
      <c r="D8" s="13"/>
      <c r="E8" s="14"/>
    </row>
    <row r="9" spans="2:5" x14ac:dyDescent="0.35">
      <c r="B9" s="15">
        <v>7</v>
      </c>
      <c r="C9" s="13"/>
      <c r="D9" s="13"/>
      <c r="E9" s="14"/>
    </row>
    <row r="10" spans="2:5" x14ac:dyDescent="0.35">
      <c r="B10" s="15">
        <v>8</v>
      </c>
      <c r="C10" s="13"/>
      <c r="D10" s="13"/>
      <c r="E10" s="14"/>
    </row>
    <row r="11" spans="2:5" x14ac:dyDescent="0.35">
      <c r="B11" s="15">
        <v>9</v>
      </c>
      <c r="C11" s="13"/>
      <c r="D11" s="13"/>
      <c r="E11" s="14"/>
    </row>
    <row r="12" spans="2:5" x14ac:dyDescent="0.35">
      <c r="B12" s="15">
        <v>10</v>
      </c>
      <c r="C12" s="13"/>
      <c r="D12" s="13"/>
      <c r="E12" s="14"/>
    </row>
    <row r="13" spans="2:5" x14ac:dyDescent="0.35">
      <c r="B13" s="15">
        <v>11</v>
      </c>
      <c r="C13" s="13"/>
      <c r="D13" s="13"/>
      <c r="E13" s="14"/>
    </row>
    <row r="14" spans="2:5" x14ac:dyDescent="0.35">
      <c r="B14" s="15">
        <v>12</v>
      </c>
      <c r="C14" s="13"/>
      <c r="D14" s="13"/>
      <c r="E14" s="14"/>
    </row>
    <row r="15" spans="2:5" x14ac:dyDescent="0.35">
      <c r="B15" s="15">
        <v>13</v>
      </c>
      <c r="C15" s="13"/>
      <c r="D15" s="13"/>
      <c r="E15" s="14"/>
    </row>
    <row r="16" spans="2:5" x14ac:dyDescent="0.35">
      <c r="B16" s="15">
        <v>14</v>
      </c>
      <c r="C16" s="13"/>
      <c r="D16" s="13"/>
      <c r="E16" s="14"/>
    </row>
    <row r="17" spans="2:5" x14ac:dyDescent="0.35">
      <c r="B17" s="15">
        <v>15</v>
      </c>
      <c r="C17" s="13"/>
      <c r="D17" s="13"/>
      <c r="E17" s="14"/>
    </row>
    <row r="18" spans="2:5" x14ac:dyDescent="0.35">
      <c r="B18" s="15">
        <v>16</v>
      </c>
      <c r="C18" s="13"/>
      <c r="D18" s="13"/>
      <c r="E18" s="14"/>
    </row>
    <row r="19" spans="2:5" x14ac:dyDescent="0.35">
      <c r="B19" s="15">
        <v>17</v>
      </c>
      <c r="C19" s="13"/>
      <c r="D19" s="13"/>
      <c r="E19" s="14"/>
    </row>
    <row r="20" spans="2:5" x14ac:dyDescent="0.35">
      <c r="B20" s="15">
        <v>18</v>
      </c>
      <c r="C20" s="13"/>
      <c r="D20" s="13"/>
      <c r="E20" s="14"/>
    </row>
    <row r="21" spans="2:5" x14ac:dyDescent="0.35">
      <c r="B21" s="15">
        <v>19</v>
      </c>
      <c r="C21" s="13"/>
      <c r="D21" s="13"/>
      <c r="E21" s="14"/>
    </row>
    <row r="22" spans="2:5" x14ac:dyDescent="0.35">
      <c r="B22" s="15">
        <v>20</v>
      </c>
      <c r="C22" s="13"/>
      <c r="D22" s="13"/>
      <c r="E22" s="14"/>
    </row>
    <row r="23" spans="2:5" x14ac:dyDescent="0.35">
      <c r="B23" s="15">
        <v>21</v>
      </c>
      <c r="C23" s="13"/>
      <c r="D23" s="13"/>
      <c r="E23" s="14"/>
    </row>
    <row r="24" spans="2:5" x14ac:dyDescent="0.35">
      <c r="B24" s="15">
        <v>22</v>
      </c>
      <c r="C24" s="13"/>
      <c r="D24" s="13"/>
      <c r="E24" s="14"/>
    </row>
    <row r="25" spans="2:5" x14ac:dyDescent="0.35">
      <c r="B25" s="15">
        <v>23</v>
      </c>
      <c r="C25" s="13"/>
      <c r="D25" s="13"/>
      <c r="E25" s="14"/>
    </row>
    <row r="26" spans="2:5" x14ac:dyDescent="0.35">
      <c r="B26" s="15">
        <v>24</v>
      </c>
      <c r="C26" s="13"/>
      <c r="D26" s="13"/>
      <c r="E26" s="14"/>
    </row>
    <row r="27" spans="2:5" x14ac:dyDescent="0.35">
      <c r="B27" s="15">
        <v>25</v>
      </c>
      <c r="C27" s="13"/>
      <c r="D27" s="13"/>
      <c r="E27" s="14"/>
    </row>
    <row r="28" spans="2:5" x14ac:dyDescent="0.35">
      <c r="B28" s="15">
        <v>26</v>
      </c>
      <c r="C28" s="13"/>
      <c r="D28" s="13"/>
      <c r="E28" s="14"/>
    </row>
    <row r="29" spans="2:5" x14ac:dyDescent="0.35">
      <c r="B29" s="15">
        <v>27</v>
      </c>
      <c r="C29" s="13"/>
      <c r="D29" s="13"/>
      <c r="E29" s="14"/>
    </row>
    <row r="30" spans="2:5" x14ac:dyDescent="0.35">
      <c r="B30" s="15">
        <v>28</v>
      </c>
      <c r="C30" s="13"/>
      <c r="D30" s="13"/>
      <c r="E30" s="14"/>
    </row>
    <row r="31" spans="2:5" x14ac:dyDescent="0.35">
      <c r="B31" s="15">
        <v>29</v>
      </c>
      <c r="C31" s="13"/>
      <c r="D31" s="13"/>
      <c r="E31" s="14"/>
    </row>
    <row r="32" spans="2:5" x14ac:dyDescent="0.35">
      <c r="B32" s="15">
        <v>30</v>
      </c>
      <c r="C32" s="13"/>
      <c r="D32" s="13"/>
      <c r="E32" s="14"/>
    </row>
    <row r="33" spans="2:5" x14ac:dyDescent="0.35">
      <c r="B33" s="15">
        <v>31</v>
      </c>
      <c r="C33" s="13"/>
      <c r="D33" s="13"/>
      <c r="E33" s="14"/>
    </row>
    <row r="34" spans="2:5" x14ac:dyDescent="0.35">
      <c r="B34" s="15">
        <v>32</v>
      </c>
      <c r="C34" s="13"/>
      <c r="D34" s="13"/>
      <c r="E34" s="14"/>
    </row>
    <row r="35" spans="2:5" x14ac:dyDescent="0.35">
      <c r="B35" s="15">
        <v>33</v>
      </c>
      <c r="C35" s="13"/>
      <c r="D35" s="13"/>
      <c r="E35" s="14"/>
    </row>
    <row r="36" spans="2:5" x14ac:dyDescent="0.35">
      <c r="B36" s="15">
        <v>34</v>
      </c>
      <c r="C36" s="13"/>
      <c r="D36" s="13"/>
      <c r="E36" s="14"/>
    </row>
    <row r="37" spans="2:5" x14ac:dyDescent="0.35">
      <c r="B37" s="15">
        <v>35</v>
      </c>
      <c r="C37" s="13"/>
      <c r="D37" s="13"/>
      <c r="E37" s="14"/>
    </row>
    <row r="38" spans="2:5" x14ac:dyDescent="0.35">
      <c r="B38" s="15">
        <v>36</v>
      </c>
      <c r="C38" s="13"/>
      <c r="D38" s="13"/>
      <c r="E38" s="14"/>
    </row>
    <row r="39" spans="2:5" x14ac:dyDescent="0.35">
      <c r="B39" s="15">
        <v>37</v>
      </c>
      <c r="C39" s="13"/>
      <c r="D39" s="13"/>
      <c r="E39" s="14"/>
    </row>
    <row r="40" spans="2:5" x14ac:dyDescent="0.35">
      <c r="B40" s="15">
        <v>38</v>
      </c>
      <c r="C40" s="13"/>
      <c r="D40" s="13"/>
      <c r="E40" s="14"/>
    </row>
    <row r="41" spans="2:5" x14ac:dyDescent="0.35">
      <c r="B41" s="15">
        <v>39</v>
      </c>
      <c r="C41" s="13"/>
      <c r="D41" s="13"/>
      <c r="E41" s="14"/>
    </row>
    <row r="42" spans="2:5" x14ac:dyDescent="0.35">
      <c r="B42" s="15">
        <v>40</v>
      </c>
      <c r="C42" s="13"/>
      <c r="D42" s="13"/>
      <c r="E42" s="14"/>
    </row>
    <row r="43" spans="2:5" x14ac:dyDescent="0.35">
      <c r="B43" s="15">
        <v>41</v>
      </c>
      <c r="C43" s="13"/>
      <c r="D43" s="13"/>
      <c r="E43" s="14"/>
    </row>
    <row r="44" spans="2:5" x14ac:dyDescent="0.35">
      <c r="B44" s="15">
        <v>42</v>
      </c>
      <c r="C44" s="13"/>
      <c r="D44" s="13"/>
      <c r="E44" s="14"/>
    </row>
    <row r="45" spans="2:5" x14ac:dyDescent="0.35">
      <c r="B45" s="15">
        <v>43</v>
      </c>
      <c r="C45" s="13"/>
      <c r="D45" s="13"/>
      <c r="E45" s="14"/>
    </row>
    <row r="46" spans="2:5" x14ac:dyDescent="0.35">
      <c r="B46" s="15">
        <v>44</v>
      </c>
      <c r="C46" s="13"/>
      <c r="D46" s="13"/>
      <c r="E46" s="14"/>
    </row>
    <row r="47" spans="2:5" x14ac:dyDescent="0.35">
      <c r="B47" s="15">
        <v>45</v>
      </c>
      <c r="C47" s="13"/>
      <c r="D47" s="13"/>
      <c r="E47" s="14"/>
    </row>
    <row r="48" spans="2:5" x14ac:dyDescent="0.35">
      <c r="B48" s="15">
        <v>46</v>
      </c>
      <c r="C48" s="13"/>
      <c r="D48" s="13"/>
      <c r="E48" s="14"/>
    </row>
    <row r="49" spans="2:5" x14ac:dyDescent="0.35">
      <c r="B49" s="15">
        <v>47</v>
      </c>
      <c r="C49" s="13"/>
      <c r="D49" s="13"/>
      <c r="E49" s="14"/>
    </row>
    <row r="50" spans="2:5" x14ac:dyDescent="0.35">
      <c r="B50" s="15">
        <v>48</v>
      </c>
      <c r="C50" s="13"/>
      <c r="D50" s="13"/>
      <c r="E50" s="14"/>
    </row>
    <row r="51" spans="2:5" x14ac:dyDescent="0.35">
      <c r="B51" s="15">
        <v>49</v>
      </c>
      <c r="C51" s="13"/>
      <c r="D51" s="13"/>
      <c r="E51" s="14"/>
    </row>
    <row r="52" spans="2:5" x14ac:dyDescent="0.35">
      <c r="B52" s="15">
        <v>50</v>
      </c>
      <c r="C52" s="13"/>
      <c r="D52" s="13"/>
      <c r="E52" s="14"/>
    </row>
    <row r="53" spans="2:5" x14ac:dyDescent="0.35">
      <c r="B53" s="15">
        <v>51</v>
      </c>
      <c r="C53" s="13"/>
      <c r="D53" s="13"/>
      <c r="E53" s="14"/>
    </row>
    <row r="54" spans="2:5" x14ac:dyDescent="0.35">
      <c r="B54" s="15">
        <v>52</v>
      </c>
      <c r="C54" s="13"/>
      <c r="D54" s="13"/>
      <c r="E54" s="14"/>
    </row>
    <row r="55" spans="2:5" x14ac:dyDescent="0.35">
      <c r="B55" s="15">
        <v>53</v>
      </c>
      <c r="C55" s="13"/>
      <c r="D55" s="13"/>
      <c r="E55" s="14"/>
    </row>
    <row r="56" spans="2:5" x14ac:dyDescent="0.35">
      <c r="B56" s="15">
        <v>54</v>
      </c>
      <c r="C56" s="13"/>
      <c r="D56" s="13"/>
      <c r="E56" s="14"/>
    </row>
    <row r="57" spans="2:5" x14ac:dyDescent="0.35">
      <c r="B57" s="15">
        <v>55</v>
      </c>
      <c r="C57" s="13"/>
      <c r="D57" s="13"/>
      <c r="E57" s="14"/>
    </row>
    <row r="58" spans="2:5" x14ac:dyDescent="0.35">
      <c r="B58" s="15">
        <v>56</v>
      </c>
      <c r="C58" s="13"/>
      <c r="D58" s="13"/>
      <c r="E58" s="14"/>
    </row>
    <row r="59" spans="2:5" x14ac:dyDescent="0.35">
      <c r="B59" s="15">
        <v>57</v>
      </c>
      <c r="C59" s="13"/>
      <c r="D59" s="13"/>
      <c r="E59" s="14"/>
    </row>
    <row r="60" spans="2:5" x14ac:dyDescent="0.35">
      <c r="B60" s="15">
        <v>58</v>
      </c>
      <c r="C60" s="13"/>
      <c r="D60" s="13"/>
      <c r="E60" s="14"/>
    </row>
    <row r="61" spans="2:5" x14ac:dyDescent="0.35">
      <c r="B61" s="15">
        <v>59</v>
      </c>
      <c r="C61" s="13"/>
      <c r="D61" s="13"/>
      <c r="E61" s="14"/>
    </row>
    <row r="62" spans="2:5" x14ac:dyDescent="0.35">
      <c r="B62" s="15">
        <v>60</v>
      </c>
      <c r="C62" s="13"/>
      <c r="D62" s="13"/>
      <c r="E62" s="14"/>
    </row>
    <row r="63" spans="2:5" x14ac:dyDescent="0.35">
      <c r="B63" s="15">
        <v>61</v>
      </c>
      <c r="C63" s="13"/>
      <c r="D63" s="13"/>
      <c r="E63" s="14"/>
    </row>
    <row r="64" spans="2:5" x14ac:dyDescent="0.35">
      <c r="B64" s="15">
        <v>62</v>
      </c>
      <c r="C64" s="13"/>
      <c r="D64" s="13"/>
      <c r="E64" s="14"/>
    </row>
    <row r="65" spans="2:5" x14ac:dyDescent="0.35">
      <c r="B65" s="15">
        <v>63</v>
      </c>
      <c r="C65" s="13"/>
      <c r="D65" s="13"/>
      <c r="E65" s="14"/>
    </row>
    <row r="66" spans="2:5" x14ac:dyDescent="0.35">
      <c r="B66" s="15">
        <v>64</v>
      </c>
      <c r="C66" s="13"/>
      <c r="D66" s="13"/>
      <c r="E66" s="14"/>
    </row>
    <row r="67" spans="2:5" x14ac:dyDescent="0.35">
      <c r="B67" s="15">
        <v>65</v>
      </c>
      <c r="C67" s="13"/>
      <c r="D67" s="13"/>
      <c r="E67" s="14"/>
    </row>
    <row r="68" spans="2:5" x14ac:dyDescent="0.35">
      <c r="B68" s="15">
        <v>66</v>
      </c>
      <c r="C68" s="13"/>
      <c r="D68" s="13"/>
      <c r="E68" s="14"/>
    </row>
    <row r="69" spans="2:5" x14ac:dyDescent="0.35">
      <c r="B69" s="15">
        <v>67</v>
      </c>
      <c r="C69" s="13"/>
      <c r="D69" s="13"/>
      <c r="E69" s="14"/>
    </row>
    <row r="70" spans="2:5" x14ac:dyDescent="0.35">
      <c r="B70" s="15">
        <v>68</v>
      </c>
      <c r="C70" s="13"/>
      <c r="D70" s="13"/>
      <c r="E70" s="14"/>
    </row>
    <row r="71" spans="2:5" x14ac:dyDescent="0.35">
      <c r="B71" s="15">
        <v>69</v>
      </c>
      <c r="C71" s="13"/>
      <c r="D71" s="13"/>
      <c r="E71" s="14"/>
    </row>
    <row r="72" spans="2:5" x14ac:dyDescent="0.35">
      <c r="B72" s="15">
        <v>70</v>
      </c>
      <c r="C72" s="13"/>
      <c r="D72" s="13"/>
      <c r="E72" s="14"/>
    </row>
    <row r="73" spans="2:5" x14ac:dyDescent="0.35">
      <c r="B73" s="15">
        <v>71</v>
      </c>
      <c r="C73" s="13"/>
      <c r="D73" s="13"/>
      <c r="E73" s="14"/>
    </row>
    <row r="74" spans="2:5" x14ac:dyDescent="0.35">
      <c r="B74" s="15">
        <v>72</v>
      </c>
      <c r="C74" s="13"/>
      <c r="D74" s="13"/>
      <c r="E74" s="14"/>
    </row>
    <row r="75" spans="2:5" x14ac:dyDescent="0.35">
      <c r="B75" s="15">
        <v>73</v>
      </c>
      <c r="C75" s="13"/>
      <c r="D75" s="13"/>
      <c r="E75" s="14"/>
    </row>
    <row r="76" spans="2:5" x14ac:dyDescent="0.35">
      <c r="B76" s="15">
        <v>74</v>
      </c>
      <c r="C76" s="13"/>
      <c r="D76" s="13"/>
      <c r="E76" s="14"/>
    </row>
    <row r="77" spans="2:5" x14ac:dyDescent="0.35">
      <c r="B77" s="15">
        <v>75</v>
      </c>
      <c r="C77" s="13"/>
      <c r="D77" s="13"/>
      <c r="E77" s="14"/>
    </row>
    <row r="78" spans="2:5" x14ac:dyDescent="0.35">
      <c r="B78" s="15">
        <v>76</v>
      </c>
      <c r="C78" s="13"/>
      <c r="D78" s="13"/>
      <c r="E78" s="14"/>
    </row>
    <row r="79" spans="2:5" x14ac:dyDescent="0.35">
      <c r="B79" s="15">
        <v>77</v>
      </c>
      <c r="C79" s="13"/>
      <c r="D79" s="13"/>
      <c r="E79" s="14"/>
    </row>
    <row r="80" spans="2:5" x14ac:dyDescent="0.35">
      <c r="B80" s="15">
        <v>78</v>
      </c>
      <c r="C80" s="13"/>
      <c r="D80" s="13"/>
      <c r="E80" s="14"/>
    </row>
    <row r="81" spans="2:5" x14ac:dyDescent="0.35">
      <c r="B81" s="15">
        <v>79</v>
      </c>
      <c r="C81" s="13"/>
      <c r="D81" s="13"/>
      <c r="E81" s="14"/>
    </row>
    <row r="82" spans="2:5" x14ac:dyDescent="0.35">
      <c r="B82" s="15">
        <v>80</v>
      </c>
      <c r="C82" s="13"/>
      <c r="D82" s="13"/>
      <c r="E82" s="14"/>
    </row>
    <row r="83" spans="2:5" x14ac:dyDescent="0.35">
      <c r="B83" s="15">
        <v>81</v>
      </c>
      <c r="C83" s="13"/>
      <c r="D83" s="13"/>
      <c r="E83" s="14"/>
    </row>
    <row r="84" spans="2:5" x14ac:dyDescent="0.35">
      <c r="B84" s="15">
        <v>82</v>
      </c>
      <c r="C84" s="13"/>
      <c r="D84" s="13"/>
      <c r="E84" s="14"/>
    </row>
    <row r="85" spans="2:5" x14ac:dyDescent="0.35">
      <c r="B85" s="15">
        <v>83</v>
      </c>
      <c r="C85" s="13"/>
      <c r="D85" s="13"/>
      <c r="E85" s="14"/>
    </row>
    <row r="86" spans="2:5" x14ac:dyDescent="0.35">
      <c r="B86" s="15">
        <v>84</v>
      </c>
      <c r="C86" s="13"/>
      <c r="D86" s="13"/>
      <c r="E86" s="14"/>
    </row>
    <row r="87" spans="2:5" x14ac:dyDescent="0.35">
      <c r="B87" s="15">
        <v>85</v>
      </c>
      <c r="C87" s="13"/>
      <c r="D87" s="13"/>
      <c r="E87" s="14"/>
    </row>
    <row r="88" spans="2:5" x14ac:dyDescent="0.35">
      <c r="B88" s="15">
        <v>86</v>
      </c>
      <c r="C88" s="13"/>
      <c r="D88" s="13"/>
      <c r="E88" s="14"/>
    </row>
    <row r="89" spans="2:5" x14ac:dyDescent="0.35">
      <c r="B89" s="15">
        <v>87</v>
      </c>
      <c r="C89" s="13"/>
      <c r="D89" s="13"/>
      <c r="E89" s="14"/>
    </row>
    <row r="90" spans="2:5" x14ac:dyDescent="0.35">
      <c r="B90" s="15">
        <v>88</v>
      </c>
      <c r="C90" s="13"/>
      <c r="D90" s="13"/>
      <c r="E90" s="14"/>
    </row>
    <row r="91" spans="2:5" x14ac:dyDescent="0.35">
      <c r="B91" s="15">
        <v>89</v>
      </c>
      <c r="C91" s="13"/>
      <c r="D91" s="13"/>
      <c r="E91" s="14"/>
    </row>
    <row r="92" spans="2:5" x14ac:dyDescent="0.35">
      <c r="B92" s="15">
        <v>90</v>
      </c>
      <c r="C92" s="13"/>
      <c r="D92" s="13"/>
      <c r="E92" s="14"/>
    </row>
    <row r="93" spans="2:5" x14ac:dyDescent="0.35">
      <c r="B93" s="15">
        <v>91</v>
      </c>
      <c r="C93" s="13"/>
      <c r="D93" s="13"/>
      <c r="E93" s="14"/>
    </row>
    <row r="94" spans="2:5" x14ac:dyDescent="0.35">
      <c r="B94" s="15">
        <v>92</v>
      </c>
      <c r="C94" s="13"/>
      <c r="D94" s="13"/>
      <c r="E94" s="14"/>
    </row>
    <row r="95" spans="2:5" x14ac:dyDescent="0.35">
      <c r="B95" s="15">
        <v>93</v>
      </c>
      <c r="C95" s="13"/>
      <c r="D95" s="13"/>
      <c r="E95" s="14"/>
    </row>
    <row r="96" spans="2:5" x14ac:dyDescent="0.35">
      <c r="B96" s="15">
        <v>94</v>
      </c>
      <c r="C96" s="13"/>
      <c r="D96" s="13"/>
      <c r="E96" s="14"/>
    </row>
    <row r="97" spans="2:5" x14ac:dyDescent="0.35">
      <c r="B97" s="15">
        <v>95</v>
      </c>
      <c r="C97" s="13"/>
      <c r="D97" s="13"/>
      <c r="E97" s="14"/>
    </row>
    <row r="98" spans="2:5" x14ac:dyDescent="0.35">
      <c r="B98" s="15">
        <v>96</v>
      </c>
      <c r="C98" s="13"/>
      <c r="D98" s="13"/>
      <c r="E98" s="14"/>
    </row>
    <row r="99" spans="2:5" x14ac:dyDescent="0.35">
      <c r="B99" s="15">
        <v>97</v>
      </c>
      <c r="C99" s="13"/>
      <c r="D99" s="13"/>
      <c r="E99" s="14"/>
    </row>
    <row r="100" spans="2:5" x14ac:dyDescent="0.35">
      <c r="B100" s="15">
        <v>98</v>
      </c>
      <c r="C100" s="13"/>
      <c r="D100" s="13"/>
      <c r="E100" s="14"/>
    </row>
    <row r="101" spans="2:5" x14ac:dyDescent="0.35">
      <c r="B101" s="15">
        <v>99</v>
      </c>
      <c r="C101" s="13"/>
      <c r="D101" s="13"/>
      <c r="E101" s="14"/>
    </row>
    <row r="102" spans="2:5" x14ac:dyDescent="0.35">
      <c r="B102" s="15">
        <v>100</v>
      </c>
      <c r="C102" s="13"/>
      <c r="D102" s="13"/>
      <c r="E102" s="14"/>
    </row>
    <row r="103" spans="2:5" x14ac:dyDescent="0.35">
      <c r="B103" s="15">
        <v>101</v>
      </c>
      <c r="C103" s="13"/>
      <c r="D103" s="13"/>
      <c r="E103" s="14"/>
    </row>
    <row r="104" spans="2:5" x14ac:dyDescent="0.35">
      <c r="B104" s="15">
        <v>102</v>
      </c>
      <c r="C104" s="13"/>
      <c r="D104" s="13"/>
      <c r="E104" s="14"/>
    </row>
    <row r="105" spans="2:5" x14ac:dyDescent="0.35">
      <c r="B105" s="15">
        <v>103</v>
      </c>
      <c r="C105" s="13"/>
      <c r="D105" s="13"/>
      <c r="E105" s="14"/>
    </row>
    <row r="106" spans="2:5" x14ac:dyDescent="0.35">
      <c r="B106" s="15">
        <v>104</v>
      </c>
      <c r="C106" s="13"/>
      <c r="D106" s="13"/>
      <c r="E106" s="14"/>
    </row>
    <row r="107" spans="2:5" x14ac:dyDescent="0.35">
      <c r="B107" s="15">
        <v>105</v>
      </c>
      <c r="C107" s="13"/>
      <c r="D107" s="13"/>
      <c r="E107" s="14"/>
    </row>
    <row r="108" spans="2:5" x14ac:dyDescent="0.35">
      <c r="B108" s="15">
        <v>106</v>
      </c>
      <c r="C108" s="13"/>
      <c r="D108" s="13"/>
      <c r="E108" s="14"/>
    </row>
    <row r="109" spans="2:5" x14ac:dyDescent="0.35">
      <c r="B109" s="15">
        <v>107</v>
      </c>
      <c r="C109" s="13"/>
      <c r="D109" s="13"/>
      <c r="E109" s="14"/>
    </row>
    <row r="110" spans="2:5" x14ac:dyDescent="0.35">
      <c r="B110" s="15">
        <v>108</v>
      </c>
      <c r="C110" s="13"/>
      <c r="D110" s="13"/>
      <c r="E110" s="14"/>
    </row>
    <row r="111" spans="2:5" x14ac:dyDescent="0.35">
      <c r="B111" s="15">
        <v>109</v>
      </c>
      <c r="C111" s="13"/>
      <c r="D111" s="13"/>
      <c r="E111" s="14"/>
    </row>
    <row r="112" spans="2:5" x14ac:dyDescent="0.35">
      <c r="B112" s="15">
        <v>110</v>
      </c>
      <c r="C112" s="13"/>
      <c r="D112" s="13"/>
      <c r="E112" s="14"/>
    </row>
    <row r="113" spans="2:5" x14ac:dyDescent="0.35">
      <c r="B113" s="15">
        <v>111</v>
      </c>
      <c r="C113" s="13"/>
      <c r="D113" s="13"/>
      <c r="E113" s="14"/>
    </row>
    <row r="114" spans="2:5" x14ac:dyDescent="0.35">
      <c r="B114" s="15">
        <v>112</v>
      </c>
      <c r="C114" s="13"/>
      <c r="D114" s="13"/>
      <c r="E114" s="14"/>
    </row>
    <row r="115" spans="2:5" x14ac:dyDescent="0.35">
      <c r="B115" s="15">
        <v>113</v>
      </c>
      <c r="C115" s="13"/>
      <c r="D115" s="13"/>
      <c r="E115" s="14"/>
    </row>
    <row r="116" spans="2:5" x14ac:dyDescent="0.35">
      <c r="B116" s="15">
        <v>114</v>
      </c>
      <c r="C116" s="13"/>
      <c r="D116" s="13"/>
      <c r="E116" s="14"/>
    </row>
    <row r="117" spans="2:5" x14ac:dyDescent="0.35">
      <c r="B117" s="15">
        <v>115</v>
      </c>
      <c r="C117" s="13"/>
      <c r="D117" s="13"/>
      <c r="E117" s="14"/>
    </row>
    <row r="118" spans="2:5" x14ac:dyDescent="0.35">
      <c r="B118" s="15">
        <v>116</v>
      </c>
      <c r="C118" s="13"/>
      <c r="D118" s="13"/>
      <c r="E118" s="14"/>
    </row>
    <row r="119" spans="2:5" x14ac:dyDescent="0.35">
      <c r="B119" s="15">
        <v>117</v>
      </c>
      <c r="C119" s="13"/>
      <c r="D119" s="13"/>
      <c r="E119" s="14"/>
    </row>
    <row r="120" spans="2:5" x14ac:dyDescent="0.35">
      <c r="B120" s="15">
        <v>118</v>
      </c>
      <c r="C120" s="13"/>
      <c r="D120" s="13"/>
      <c r="E120" s="14"/>
    </row>
    <row r="121" spans="2:5" x14ac:dyDescent="0.35">
      <c r="B121" s="15">
        <v>119</v>
      </c>
      <c r="C121" s="13"/>
      <c r="D121" s="13"/>
      <c r="E121" s="14"/>
    </row>
    <row r="122" spans="2:5" x14ac:dyDescent="0.35">
      <c r="B122" s="15">
        <v>120</v>
      </c>
      <c r="C122" s="13"/>
      <c r="D122" s="13"/>
      <c r="E122" s="14"/>
    </row>
    <row r="123" spans="2:5" x14ac:dyDescent="0.35">
      <c r="B123" s="15">
        <v>121</v>
      </c>
      <c r="C123" s="13"/>
      <c r="D123" s="13"/>
      <c r="E123" s="14"/>
    </row>
    <row r="124" spans="2:5" x14ac:dyDescent="0.35">
      <c r="B124" s="15">
        <v>122</v>
      </c>
      <c r="C124" s="13"/>
      <c r="D124" s="13"/>
      <c r="E124" s="14"/>
    </row>
    <row r="125" spans="2:5" x14ac:dyDescent="0.35">
      <c r="B125" s="15">
        <v>123</v>
      </c>
      <c r="C125" s="13"/>
      <c r="D125" s="13"/>
      <c r="E125" s="14"/>
    </row>
    <row r="126" spans="2:5" x14ac:dyDescent="0.35">
      <c r="B126" s="15">
        <v>124</v>
      </c>
      <c r="C126" s="13"/>
      <c r="D126" s="13"/>
      <c r="E126" s="14"/>
    </row>
    <row r="127" spans="2:5" x14ac:dyDescent="0.35">
      <c r="B127" s="15">
        <v>125</v>
      </c>
      <c r="C127" s="13"/>
      <c r="D127" s="13"/>
      <c r="E127" s="14"/>
    </row>
    <row r="128" spans="2:5" x14ac:dyDescent="0.35">
      <c r="B128" s="15">
        <v>126</v>
      </c>
      <c r="C128" s="13"/>
      <c r="D128" s="13"/>
      <c r="E128" s="14"/>
    </row>
    <row r="129" spans="2:5" x14ac:dyDescent="0.35">
      <c r="B129" s="15">
        <v>127</v>
      </c>
      <c r="C129" s="13"/>
      <c r="D129" s="13"/>
      <c r="E129" s="14"/>
    </row>
    <row r="130" spans="2:5" x14ac:dyDescent="0.35">
      <c r="B130" s="15">
        <v>128</v>
      </c>
      <c r="C130" s="13"/>
      <c r="D130" s="13"/>
      <c r="E130" s="14"/>
    </row>
    <row r="131" spans="2:5" x14ac:dyDescent="0.35">
      <c r="B131" s="15">
        <v>129</v>
      </c>
      <c r="C131" s="13"/>
      <c r="D131" s="13"/>
      <c r="E131" s="14"/>
    </row>
    <row r="132" spans="2:5" x14ac:dyDescent="0.35">
      <c r="B132" s="15">
        <v>130</v>
      </c>
      <c r="C132" s="13"/>
      <c r="D132" s="13"/>
      <c r="E132" s="14"/>
    </row>
    <row r="133" spans="2:5" x14ac:dyDescent="0.35">
      <c r="B133" s="15">
        <v>131</v>
      </c>
      <c r="C133" s="13"/>
      <c r="D133" s="13"/>
      <c r="E133" s="14"/>
    </row>
    <row r="134" spans="2:5" x14ac:dyDescent="0.35">
      <c r="B134" s="15">
        <v>132</v>
      </c>
      <c r="C134" s="13"/>
      <c r="D134" s="13"/>
      <c r="E134" s="14"/>
    </row>
    <row r="135" spans="2:5" x14ac:dyDescent="0.35">
      <c r="B135" s="15">
        <v>133</v>
      </c>
      <c r="C135" s="13"/>
      <c r="D135" s="13"/>
      <c r="E135" s="14"/>
    </row>
    <row r="136" spans="2:5" x14ac:dyDescent="0.35">
      <c r="B136" s="15">
        <v>134</v>
      </c>
      <c r="C136" s="13"/>
      <c r="D136" s="13"/>
      <c r="E136" s="14"/>
    </row>
    <row r="137" spans="2:5" x14ac:dyDescent="0.35">
      <c r="B137" s="15">
        <v>135</v>
      </c>
      <c r="C137" s="13"/>
      <c r="D137" s="13"/>
      <c r="E137" s="14"/>
    </row>
    <row r="138" spans="2:5" x14ac:dyDescent="0.35">
      <c r="B138" s="15">
        <v>136</v>
      </c>
      <c r="C138" s="13"/>
      <c r="D138" s="13"/>
      <c r="E138" s="14"/>
    </row>
    <row r="139" spans="2:5" x14ac:dyDescent="0.35">
      <c r="B139" s="15">
        <v>137</v>
      </c>
      <c r="C139" s="13"/>
      <c r="D139" s="13"/>
      <c r="E139" s="14"/>
    </row>
    <row r="140" spans="2:5" x14ac:dyDescent="0.35">
      <c r="B140" s="15">
        <v>138</v>
      </c>
      <c r="C140" s="13"/>
      <c r="D140" s="13"/>
      <c r="E140" s="14"/>
    </row>
    <row r="141" spans="2:5" x14ac:dyDescent="0.35">
      <c r="B141" s="15">
        <v>139</v>
      </c>
      <c r="C141" s="13"/>
      <c r="D141" s="13"/>
      <c r="E141" s="14"/>
    </row>
    <row r="142" spans="2:5" x14ac:dyDescent="0.35">
      <c r="B142" s="15">
        <v>140</v>
      </c>
      <c r="C142" s="13"/>
      <c r="D142" s="13"/>
      <c r="E142" s="14"/>
    </row>
    <row r="143" spans="2:5" x14ac:dyDescent="0.35">
      <c r="B143" s="15">
        <v>141</v>
      </c>
      <c r="C143" s="13"/>
      <c r="D143" s="13"/>
      <c r="E143" s="14"/>
    </row>
    <row r="144" spans="2:5" x14ac:dyDescent="0.35">
      <c r="B144" s="15">
        <v>142</v>
      </c>
      <c r="C144" s="13"/>
      <c r="D144" s="13"/>
      <c r="E144" s="14"/>
    </row>
    <row r="145" spans="2:5" x14ac:dyDescent="0.35">
      <c r="B145" s="15">
        <v>143</v>
      </c>
      <c r="C145" s="13"/>
      <c r="D145" s="13"/>
      <c r="E145" s="14"/>
    </row>
    <row r="146" spans="2:5" x14ac:dyDescent="0.35">
      <c r="B146" s="15">
        <v>144</v>
      </c>
      <c r="C146" s="13"/>
      <c r="D146" s="13"/>
      <c r="E146" s="14"/>
    </row>
    <row r="147" spans="2:5" x14ac:dyDescent="0.35">
      <c r="B147" s="15">
        <v>145</v>
      </c>
      <c r="C147" s="13"/>
      <c r="D147" s="13"/>
      <c r="E147" s="14"/>
    </row>
    <row r="148" spans="2:5" x14ac:dyDescent="0.35">
      <c r="B148" s="15">
        <v>146</v>
      </c>
      <c r="C148" s="13"/>
      <c r="D148" s="13"/>
      <c r="E148" s="14"/>
    </row>
    <row r="149" spans="2:5" x14ac:dyDescent="0.35">
      <c r="B149" s="15">
        <v>147</v>
      </c>
      <c r="C149" s="13"/>
      <c r="D149" s="13"/>
      <c r="E149" s="14"/>
    </row>
    <row r="150" spans="2:5" x14ac:dyDescent="0.35">
      <c r="B150" s="15">
        <v>148</v>
      </c>
      <c r="C150" s="13"/>
      <c r="D150" s="13"/>
      <c r="E150" s="14"/>
    </row>
    <row r="151" spans="2:5" x14ac:dyDescent="0.35">
      <c r="B151" s="15">
        <v>149</v>
      </c>
      <c r="C151" s="13"/>
      <c r="D151" s="13"/>
      <c r="E151" s="14"/>
    </row>
    <row r="152" spans="2:5" x14ac:dyDescent="0.35">
      <c r="B152" s="15">
        <v>150</v>
      </c>
      <c r="C152" s="13"/>
      <c r="D152" s="13"/>
      <c r="E152" s="14"/>
    </row>
    <row r="153" spans="2:5" x14ac:dyDescent="0.35">
      <c r="B153" s="15">
        <v>151</v>
      </c>
      <c r="C153" s="13"/>
      <c r="D153" s="13"/>
      <c r="E153" s="14"/>
    </row>
    <row r="154" spans="2:5" x14ac:dyDescent="0.35">
      <c r="B154" s="15">
        <v>152</v>
      </c>
      <c r="C154" s="13"/>
      <c r="D154" s="13"/>
      <c r="E154" s="14"/>
    </row>
    <row r="155" spans="2:5" x14ac:dyDescent="0.35">
      <c r="B155" s="15">
        <v>153</v>
      </c>
      <c r="C155" s="13"/>
      <c r="D155" s="13"/>
      <c r="E155" s="14"/>
    </row>
    <row r="156" spans="2:5" x14ac:dyDescent="0.35">
      <c r="B156" s="15">
        <v>154</v>
      </c>
      <c r="C156" s="13"/>
      <c r="D156" s="13"/>
      <c r="E156" s="14"/>
    </row>
    <row r="157" spans="2:5" x14ac:dyDescent="0.35">
      <c r="B157" s="15">
        <v>155</v>
      </c>
      <c r="C157" s="13"/>
      <c r="D157" s="13"/>
      <c r="E157" s="14"/>
    </row>
    <row r="158" spans="2:5" x14ac:dyDescent="0.35">
      <c r="B158" s="15">
        <v>156</v>
      </c>
      <c r="C158" s="13"/>
      <c r="D158" s="13"/>
      <c r="E158" s="14"/>
    </row>
    <row r="159" spans="2:5" x14ac:dyDescent="0.35">
      <c r="B159" s="15">
        <v>157</v>
      </c>
      <c r="C159" s="13"/>
      <c r="D159" s="13"/>
      <c r="E159" s="14"/>
    </row>
    <row r="160" spans="2:5" x14ac:dyDescent="0.35">
      <c r="B160" s="15">
        <v>158</v>
      </c>
      <c r="C160" s="13"/>
      <c r="D160" s="13"/>
      <c r="E160" s="14"/>
    </row>
    <row r="161" spans="2:5" x14ac:dyDescent="0.35">
      <c r="B161" s="15">
        <v>159</v>
      </c>
      <c r="C161" s="13"/>
      <c r="D161" s="13"/>
      <c r="E161" s="14"/>
    </row>
    <row r="162" spans="2:5" x14ac:dyDescent="0.35">
      <c r="B162" s="15">
        <v>160</v>
      </c>
      <c r="C162" s="13"/>
      <c r="D162" s="13"/>
      <c r="E162" s="14"/>
    </row>
    <row r="163" spans="2:5" x14ac:dyDescent="0.35">
      <c r="B163" s="15">
        <v>161</v>
      </c>
      <c r="C163" s="13"/>
      <c r="D163" s="13"/>
      <c r="E163" s="14"/>
    </row>
    <row r="164" spans="2:5" x14ac:dyDescent="0.35">
      <c r="B164" s="15">
        <v>162</v>
      </c>
      <c r="C164" s="13"/>
      <c r="D164" s="13"/>
      <c r="E164" s="14"/>
    </row>
    <row r="165" spans="2:5" x14ac:dyDescent="0.35">
      <c r="B165" s="15">
        <v>163</v>
      </c>
      <c r="C165" s="13"/>
      <c r="D165" s="13"/>
      <c r="E165" s="14"/>
    </row>
    <row r="166" spans="2:5" x14ac:dyDescent="0.35">
      <c r="B166" s="15">
        <v>164</v>
      </c>
      <c r="C166" s="13"/>
      <c r="D166" s="13"/>
      <c r="E166" s="14"/>
    </row>
    <row r="167" spans="2:5" x14ac:dyDescent="0.35">
      <c r="B167" s="15">
        <v>165</v>
      </c>
      <c r="C167" s="13"/>
      <c r="D167" s="13"/>
      <c r="E167" s="14"/>
    </row>
    <row r="168" spans="2:5" x14ac:dyDescent="0.35">
      <c r="B168" s="15">
        <v>166</v>
      </c>
      <c r="C168" s="13"/>
      <c r="D168" s="13"/>
      <c r="E168" s="14"/>
    </row>
    <row r="169" spans="2:5" x14ac:dyDescent="0.35">
      <c r="B169" s="15">
        <v>167</v>
      </c>
      <c r="C169" s="13"/>
      <c r="D169" s="13"/>
      <c r="E169" s="14"/>
    </row>
    <row r="170" spans="2:5" x14ac:dyDescent="0.35">
      <c r="B170" s="15">
        <v>168</v>
      </c>
      <c r="C170" s="13"/>
      <c r="D170" s="13"/>
      <c r="E170" s="14"/>
    </row>
    <row r="171" spans="2:5" x14ac:dyDescent="0.35">
      <c r="B171" s="15">
        <v>169</v>
      </c>
      <c r="C171" s="13"/>
      <c r="D171" s="13"/>
      <c r="E171" s="14"/>
    </row>
    <row r="172" spans="2:5" x14ac:dyDescent="0.35">
      <c r="B172" s="15">
        <v>170</v>
      </c>
      <c r="C172" s="13"/>
      <c r="D172" s="13"/>
      <c r="E172" s="14"/>
    </row>
    <row r="173" spans="2:5" x14ac:dyDescent="0.35">
      <c r="B173" s="15">
        <v>171</v>
      </c>
      <c r="C173" s="13"/>
      <c r="D173" s="13"/>
      <c r="E173" s="14"/>
    </row>
    <row r="174" spans="2:5" x14ac:dyDescent="0.35">
      <c r="B174" s="15">
        <v>172</v>
      </c>
      <c r="C174" s="13"/>
      <c r="D174" s="13"/>
      <c r="E174" s="14"/>
    </row>
    <row r="175" spans="2:5" x14ac:dyDescent="0.35">
      <c r="B175" s="15">
        <v>173</v>
      </c>
      <c r="C175" s="13"/>
      <c r="D175" s="13"/>
      <c r="E175" s="14"/>
    </row>
    <row r="176" spans="2:5" x14ac:dyDescent="0.35">
      <c r="B176" s="15">
        <v>174</v>
      </c>
      <c r="C176" s="13"/>
      <c r="D176" s="13"/>
      <c r="E176" s="14"/>
    </row>
    <row r="177" spans="2:5" x14ac:dyDescent="0.35">
      <c r="B177" s="15">
        <v>175</v>
      </c>
      <c r="C177" s="13"/>
      <c r="D177" s="13"/>
      <c r="E177" s="14"/>
    </row>
    <row r="178" spans="2:5" x14ac:dyDescent="0.35">
      <c r="B178" s="15">
        <v>176</v>
      </c>
      <c r="C178" s="13"/>
      <c r="D178" s="13"/>
      <c r="E178" s="14"/>
    </row>
    <row r="179" spans="2:5" x14ac:dyDescent="0.35">
      <c r="B179" s="15">
        <v>177</v>
      </c>
      <c r="C179" s="13"/>
      <c r="D179" s="13"/>
      <c r="E179" s="14"/>
    </row>
    <row r="180" spans="2:5" x14ac:dyDescent="0.35">
      <c r="B180" s="15">
        <v>178</v>
      </c>
      <c r="C180" s="13"/>
      <c r="D180" s="13"/>
      <c r="E180" s="14"/>
    </row>
    <row r="181" spans="2:5" x14ac:dyDescent="0.35">
      <c r="B181" s="15">
        <v>179</v>
      </c>
      <c r="C181" s="13"/>
      <c r="D181" s="13"/>
      <c r="E181" s="14"/>
    </row>
    <row r="182" spans="2:5" x14ac:dyDescent="0.35">
      <c r="B182" s="15">
        <v>180</v>
      </c>
      <c r="C182" s="13"/>
      <c r="D182" s="13"/>
      <c r="E182" s="14"/>
    </row>
    <row r="183" spans="2:5" x14ac:dyDescent="0.35">
      <c r="B183" s="15">
        <v>181</v>
      </c>
      <c r="C183" s="13"/>
      <c r="D183" s="13"/>
      <c r="E183" s="14"/>
    </row>
    <row r="184" spans="2:5" x14ac:dyDescent="0.35">
      <c r="B184" s="15">
        <v>182</v>
      </c>
      <c r="C184" s="13"/>
      <c r="D184" s="13"/>
      <c r="E184" s="14"/>
    </row>
    <row r="185" spans="2:5" x14ac:dyDescent="0.35">
      <c r="B185" s="15">
        <v>183</v>
      </c>
      <c r="C185" s="13"/>
      <c r="D185" s="13"/>
      <c r="E185" s="14"/>
    </row>
    <row r="186" spans="2:5" x14ac:dyDescent="0.35">
      <c r="B186" s="15">
        <v>184</v>
      </c>
      <c r="C186" s="13"/>
      <c r="D186" s="13"/>
      <c r="E186" s="14"/>
    </row>
    <row r="187" spans="2:5" x14ac:dyDescent="0.35">
      <c r="B187" s="15">
        <v>185</v>
      </c>
      <c r="C187" s="13"/>
      <c r="D187" s="13"/>
      <c r="E187" s="14"/>
    </row>
    <row r="188" spans="2:5" x14ac:dyDescent="0.35">
      <c r="B188" s="15">
        <v>186</v>
      </c>
      <c r="C188" s="13"/>
      <c r="D188" s="13"/>
      <c r="E188" s="14"/>
    </row>
    <row r="189" spans="2:5" x14ac:dyDescent="0.35">
      <c r="B189" s="15">
        <v>187</v>
      </c>
      <c r="C189" s="13"/>
      <c r="D189" s="13"/>
      <c r="E189" s="14"/>
    </row>
    <row r="190" spans="2:5" x14ac:dyDescent="0.35">
      <c r="B190" s="15">
        <v>188</v>
      </c>
      <c r="C190" s="13"/>
      <c r="D190" s="13"/>
      <c r="E190" s="14"/>
    </row>
    <row r="191" spans="2:5" x14ac:dyDescent="0.35">
      <c r="B191" s="15">
        <v>189</v>
      </c>
      <c r="C191" s="13"/>
      <c r="D191" s="13"/>
      <c r="E191" s="14"/>
    </row>
    <row r="192" spans="2:5" x14ac:dyDescent="0.35">
      <c r="B192" s="15">
        <v>190</v>
      </c>
      <c r="C192" s="13"/>
      <c r="D192" s="13"/>
      <c r="E192" s="14"/>
    </row>
    <row r="193" spans="2:5" x14ac:dyDescent="0.35">
      <c r="B193" s="15">
        <v>191</v>
      </c>
      <c r="C193" s="13"/>
      <c r="D193" s="13"/>
      <c r="E193" s="14"/>
    </row>
    <row r="194" spans="2:5" x14ac:dyDescent="0.35">
      <c r="B194" s="15">
        <v>192</v>
      </c>
      <c r="C194" s="13"/>
      <c r="D194" s="13"/>
      <c r="E194" s="14"/>
    </row>
    <row r="195" spans="2:5" x14ac:dyDescent="0.35">
      <c r="B195" s="15">
        <v>193</v>
      </c>
      <c r="C195" s="13"/>
      <c r="D195" s="13"/>
      <c r="E195" s="14"/>
    </row>
    <row r="196" spans="2:5" x14ac:dyDescent="0.35">
      <c r="B196" s="15">
        <v>194</v>
      </c>
      <c r="C196" s="13"/>
      <c r="D196" s="13"/>
      <c r="E196" s="14"/>
    </row>
    <row r="197" spans="2:5" x14ac:dyDescent="0.35">
      <c r="B197" s="15">
        <v>195</v>
      </c>
      <c r="C197" s="13"/>
      <c r="D197" s="13"/>
      <c r="E197" s="14"/>
    </row>
    <row r="198" spans="2:5" x14ac:dyDescent="0.35">
      <c r="B198" s="15">
        <v>196</v>
      </c>
      <c r="C198" s="13"/>
      <c r="D198" s="13"/>
      <c r="E198" s="14"/>
    </row>
    <row r="199" spans="2:5" x14ac:dyDescent="0.35">
      <c r="B199" s="15">
        <v>197</v>
      </c>
      <c r="C199" s="13"/>
      <c r="D199" s="13"/>
      <c r="E199" s="14"/>
    </row>
    <row r="200" spans="2:5" x14ac:dyDescent="0.35">
      <c r="B200" s="15">
        <v>198</v>
      </c>
      <c r="C200" s="13"/>
      <c r="D200" s="13"/>
      <c r="E200" s="14"/>
    </row>
    <row r="201" spans="2:5" x14ac:dyDescent="0.35">
      <c r="B201" s="15">
        <v>199</v>
      </c>
      <c r="C201" s="13"/>
      <c r="D201" s="13"/>
      <c r="E201" s="14"/>
    </row>
    <row r="202" spans="2:5" ht="15" thickBot="1" x14ac:dyDescent="0.4">
      <c r="B202" s="16">
        <v>200</v>
      </c>
      <c r="C202" s="13"/>
      <c r="D202" s="13"/>
      <c r="E202" s="14"/>
    </row>
    <row r="203" spans="2:5" x14ac:dyDescent="0.35">
      <c r="B203" s="15">
        <v>201</v>
      </c>
      <c r="C203" s="13"/>
      <c r="D203" s="13"/>
      <c r="E203" s="14"/>
    </row>
    <row r="204" spans="2:5" ht="15" thickBot="1" x14ac:dyDescent="0.4">
      <c r="B204" s="16">
        <v>202</v>
      </c>
      <c r="C204" s="13"/>
      <c r="D204" s="13"/>
      <c r="E204" s="14"/>
    </row>
    <row r="205" spans="2:5" x14ac:dyDescent="0.35">
      <c r="B205" s="15">
        <v>203</v>
      </c>
      <c r="C205" s="13"/>
      <c r="D205" s="13"/>
      <c r="E205" s="14"/>
    </row>
    <row r="206" spans="2:5" ht="15" thickBot="1" x14ac:dyDescent="0.4">
      <c r="B206" s="16">
        <v>204</v>
      </c>
      <c r="C206" s="13"/>
      <c r="D206" s="13"/>
      <c r="E206" s="14"/>
    </row>
    <row r="207" spans="2:5" x14ac:dyDescent="0.35">
      <c r="B207" s="15">
        <v>205</v>
      </c>
      <c r="C207" s="13"/>
      <c r="D207" s="13"/>
      <c r="E207" s="14"/>
    </row>
    <row r="208" spans="2:5" ht="15" thickBot="1" x14ac:dyDescent="0.4">
      <c r="B208" s="16">
        <v>206</v>
      </c>
      <c r="C208" s="13"/>
      <c r="D208" s="13"/>
      <c r="E208" s="14"/>
    </row>
    <row r="209" spans="2:5" x14ac:dyDescent="0.35">
      <c r="B209" s="15">
        <v>207</v>
      </c>
      <c r="C209" s="13"/>
      <c r="D209" s="13"/>
      <c r="E209" s="14"/>
    </row>
    <row r="210" spans="2:5" ht="15" thickBot="1" x14ac:dyDescent="0.4">
      <c r="B210" s="16">
        <v>208</v>
      </c>
      <c r="C210" s="13"/>
      <c r="D210" s="13"/>
      <c r="E210" s="14"/>
    </row>
    <row r="211" spans="2:5" x14ac:dyDescent="0.35">
      <c r="B211" s="15">
        <v>209</v>
      </c>
      <c r="C211" s="13"/>
      <c r="D211" s="13"/>
      <c r="E211" s="14"/>
    </row>
    <row r="212" spans="2:5" ht="15" thickBot="1" x14ac:dyDescent="0.4">
      <c r="B212" s="16">
        <v>210</v>
      </c>
      <c r="C212" s="13"/>
      <c r="D212" s="13"/>
      <c r="E212" s="14"/>
    </row>
    <row r="213" spans="2:5" x14ac:dyDescent="0.35">
      <c r="B213" s="15">
        <v>211</v>
      </c>
      <c r="C213" s="13"/>
      <c r="D213" s="13"/>
      <c r="E213" s="14"/>
    </row>
    <row r="214" spans="2:5" ht="15" thickBot="1" x14ac:dyDescent="0.4">
      <c r="B214" s="16">
        <v>212</v>
      </c>
      <c r="C214" s="13"/>
      <c r="D214" s="13"/>
      <c r="E214" s="14"/>
    </row>
    <row r="215" spans="2:5" x14ac:dyDescent="0.35">
      <c r="B215" s="15">
        <v>213</v>
      </c>
      <c r="C215" s="13"/>
      <c r="D215" s="13"/>
      <c r="E215" s="14"/>
    </row>
    <row r="216" spans="2:5" ht="15" thickBot="1" x14ac:dyDescent="0.4">
      <c r="B216" s="16">
        <v>214</v>
      </c>
      <c r="C216" s="13"/>
      <c r="D216" s="13"/>
      <c r="E216" s="14"/>
    </row>
    <row r="217" spans="2:5" x14ac:dyDescent="0.35">
      <c r="B217" s="15">
        <v>215</v>
      </c>
      <c r="C217" s="13"/>
      <c r="D217" s="13"/>
      <c r="E217" s="14"/>
    </row>
    <row r="218" spans="2:5" ht="15" thickBot="1" x14ac:dyDescent="0.4">
      <c r="B218" s="16">
        <v>216</v>
      </c>
      <c r="C218" s="13"/>
      <c r="D218" s="13"/>
      <c r="E218" s="14"/>
    </row>
    <row r="219" spans="2:5" x14ac:dyDescent="0.35">
      <c r="B219" s="15">
        <v>217</v>
      </c>
      <c r="C219" s="13"/>
      <c r="D219" s="13"/>
      <c r="E219" s="14"/>
    </row>
    <row r="220" spans="2:5" ht="15" thickBot="1" x14ac:dyDescent="0.4">
      <c r="B220" s="16">
        <v>218</v>
      </c>
      <c r="C220" s="13"/>
      <c r="D220" s="13"/>
      <c r="E220" s="14"/>
    </row>
    <row r="221" spans="2:5" x14ac:dyDescent="0.35">
      <c r="B221" s="15">
        <v>219</v>
      </c>
      <c r="C221" s="13"/>
      <c r="D221" s="13"/>
      <c r="E221" s="14"/>
    </row>
    <row r="222" spans="2:5" ht="15" thickBot="1" x14ac:dyDescent="0.4">
      <c r="B222" s="16">
        <v>220</v>
      </c>
      <c r="C222" s="13"/>
      <c r="D222" s="13"/>
      <c r="E222" s="14"/>
    </row>
    <row r="223" spans="2:5" x14ac:dyDescent="0.35">
      <c r="B223" s="15">
        <v>221</v>
      </c>
      <c r="C223" s="13"/>
      <c r="D223" s="13"/>
      <c r="E223" s="14"/>
    </row>
    <row r="224" spans="2:5" ht="15" thickBot="1" x14ac:dyDescent="0.4">
      <c r="B224" s="16">
        <v>222</v>
      </c>
      <c r="C224" s="13"/>
      <c r="D224" s="13"/>
      <c r="E224" s="14"/>
    </row>
    <row r="225" spans="2:5" x14ac:dyDescent="0.35">
      <c r="B225" s="15">
        <v>223</v>
      </c>
      <c r="C225" s="13"/>
      <c r="D225" s="13"/>
      <c r="E225" s="14"/>
    </row>
    <row r="226" spans="2:5" ht="15" thickBot="1" x14ac:dyDescent="0.4">
      <c r="B226" s="16">
        <v>224</v>
      </c>
      <c r="C226" s="13"/>
      <c r="D226" s="13"/>
      <c r="E226" s="14"/>
    </row>
    <row r="227" spans="2:5" x14ac:dyDescent="0.35">
      <c r="B227" s="15">
        <v>225</v>
      </c>
      <c r="C227" s="13"/>
      <c r="D227" s="13"/>
      <c r="E227" s="14"/>
    </row>
    <row r="228" spans="2:5" ht="15" thickBot="1" x14ac:dyDescent="0.4">
      <c r="B228" s="16">
        <v>226</v>
      </c>
      <c r="C228" s="13"/>
      <c r="D228" s="13"/>
      <c r="E228" s="14"/>
    </row>
    <row r="229" spans="2:5" x14ac:dyDescent="0.35">
      <c r="B229" s="15">
        <v>227</v>
      </c>
      <c r="C229" s="13"/>
      <c r="D229" s="13"/>
      <c r="E229" s="14"/>
    </row>
    <row r="230" spans="2:5" ht="15" thickBot="1" x14ac:dyDescent="0.4">
      <c r="B230" s="16">
        <v>228</v>
      </c>
      <c r="C230" s="13"/>
      <c r="D230" s="13"/>
      <c r="E230" s="14"/>
    </row>
    <row r="231" spans="2:5" x14ac:dyDescent="0.35">
      <c r="B231" s="15">
        <v>229</v>
      </c>
      <c r="C231" s="13"/>
      <c r="D231" s="13"/>
      <c r="E231" s="14"/>
    </row>
    <row r="232" spans="2:5" ht="15" thickBot="1" x14ac:dyDescent="0.4">
      <c r="B232" s="16">
        <v>230</v>
      </c>
      <c r="C232" s="13"/>
      <c r="D232" s="13"/>
      <c r="E232" s="14"/>
    </row>
    <row r="233" spans="2:5" x14ac:dyDescent="0.35">
      <c r="B233" s="15">
        <v>231</v>
      </c>
      <c r="C233" s="13"/>
      <c r="D233" s="13"/>
      <c r="E233" s="14"/>
    </row>
    <row r="234" spans="2:5" ht="15" thickBot="1" x14ac:dyDescent="0.4">
      <c r="B234" s="16">
        <v>232</v>
      </c>
      <c r="C234" s="13"/>
      <c r="D234" s="13"/>
      <c r="E234" s="14"/>
    </row>
    <row r="235" spans="2:5" x14ac:dyDescent="0.35">
      <c r="B235" s="15">
        <v>233</v>
      </c>
      <c r="C235" s="13"/>
      <c r="D235" s="13"/>
      <c r="E235" s="14"/>
    </row>
    <row r="236" spans="2:5" ht="15" thickBot="1" x14ac:dyDescent="0.4">
      <c r="B236" s="16">
        <v>234</v>
      </c>
      <c r="C236" s="13"/>
      <c r="D236" s="13"/>
      <c r="E236" s="14"/>
    </row>
    <row r="237" spans="2:5" x14ac:dyDescent="0.35">
      <c r="B237" s="15">
        <v>235</v>
      </c>
      <c r="C237" s="13"/>
      <c r="D237" s="13"/>
      <c r="E237" s="14"/>
    </row>
    <row r="238" spans="2:5" ht="15" thickBot="1" x14ac:dyDescent="0.4">
      <c r="B238" s="16">
        <v>236</v>
      </c>
      <c r="C238" s="13"/>
      <c r="D238" s="13"/>
      <c r="E238" s="14"/>
    </row>
    <row r="239" spans="2:5" x14ac:dyDescent="0.35">
      <c r="B239" s="15">
        <v>237</v>
      </c>
      <c r="C239" s="13"/>
      <c r="D239" s="13"/>
      <c r="E239" s="14"/>
    </row>
    <row r="240" spans="2:5" ht="15" thickBot="1" x14ac:dyDescent="0.4">
      <c r="B240" s="16">
        <v>238</v>
      </c>
      <c r="C240" s="13"/>
      <c r="D240" s="13"/>
      <c r="E240" s="14"/>
    </row>
    <row r="241" spans="2:5" x14ac:dyDescent="0.35">
      <c r="B241" s="15">
        <v>239</v>
      </c>
      <c r="C241" s="13"/>
      <c r="D241" s="13"/>
      <c r="E241" s="14"/>
    </row>
    <row r="242" spans="2:5" ht="15" thickBot="1" x14ac:dyDescent="0.4">
      <c r="B242" s="16">
        <v>240</v>
      </c>
      <c r="C242" s="13"/>
      <c r="D242" s="13"/>
      <c r="E242" s="14"/>
    </row>
    <row r="243" spans="2:5" x14ac:dyDescent="0.35">
      <c r="B243" s="15">
        <v>241</v>
      </c>
      <c r="C243" s="13"/>
      <c r="D243" s="13"/>
      <c r="E243" s="14"/>
    </row>
    <row r="244" spans="2:5" ht="15" thickBot="1" x14ac:dyDescent="0.4">
      <c r="B244" s="16">
        <v>242</v>
      </c>
      <c r="C244" s="13"/>
      <c r="D244" s="13"/>
      <c r="E244" s="14"/>
    </row>
    <row r="245" spans="2:5" x14ac:dyDescent="0.35">
      <c r="B245" s="15">
        <v>243</v>
      </c>
      <c r="C245" s="13"/>
      <c r="D245" s="13"/>
      <c r="E245" s="14"/>
    </row>
    <row r="246" spans="2:5" ht="15" thickBot="1" x14ac:dyDescent="0.4">
      <c r="B246" s="16">
        <v>244</v>
      </c>
      <c r="C246" s="13"/>
      <c r="D246" s="13"/>
      <c r="E246" s="14"/>
    </row>
    <row r="247" spans="2:5" x14ac:dyDescent="0.35">
      <c r="B247" s="15">
        <v>245</v>
      </c>
      <c r="C247" s="13"/>
      <c r="D247" s="13"/>
      <c r="E247" s="14"/>
    </row>
    <row r="248" spans="2:5" ht="15" thickBot="1" x14ac:dyDescent="0.4">
      <c r="B248" s="16">
        <v>246</v>
      </c>
      <c r="C248" s="13"/>
      <c r="D248" s="13"/>
      <c r="E248" s="14"/>
    </row>
    <row r="249" spans="2:5" x14ac:dyDescent="0.35">
      <c r="B249" s="15">
        <v>247</v>
      </c>
      <c r="C249" s="13"/>
      <c r="D249" s="13"/>
      <c r="E249" s="14"/>
    </row>
    <row r="250" spans="2:5" ht="15" thickBot="1" x14ac:dyDescent="0.4">
      <c r="B250" s="16">
        <v>248</v>
      </c>
      <c r="C250" s="13"/>
      <c r="D250" s="13"/>
      <c r="E250" s="14"/>
    </row>
    <row r="251" spans="2:5" x14ac:dyDescent="0.35">
      <c r="B251" s="15">
        <v>249</v>
      </c>
      <c r="C251" s="13"/>
      <c r="D251" s="13"/>
      <c r="E251" s="14"/>
    </row>
    <row r="252" spans="2:5" ht="15" thickBot="1" x14ac:dyDescent="0.4">
      <c r="B252" s="16">
        <v>250</v>
      </c>
      <c r="C252" s="13"/>
      <c r="D252" s="13"/>
      <c r="E252" s="14"/>
    </row>
  </sheetData>
  <sheetProtection algorithmName="SHA-512" hashValue="OP7DjKDUpxNBBEuDGnoDFuADa0Kz03/zBIICFJE2dKaUuKw6f26RgDh2y05hY6ffUovG0z8grJ7nZ342d0OMjA==" saltValue="rZkPPNKKMoRu+q9ipwWitw==" spinCount="100000" sheet="1" objects="1" scenarios="1"/>
  <mergeCells count="1">
    <mergeCell ref="B1:E1"/>
  </mergeCells>
  <pageMargins left="0.7" right="0.7" top="0.75" bottom="0.75" header="0.3" footer="0.3"/>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Económica </vt:lpstr>
      <vt:lpstr>LISTADO COMPLETO DE ARTICULOS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Díaz Vargas, Astrid Carolina</dc:creator>
  <cp:lastModifiedBy>Moreno Higueras, Juan José</cp:lastModifiedBy>
  <dcterms:created xsi:type="dcterms:W3CDTF">2021-11-26T09:03:58Z</dcterms:created>
  <dcterms:modified xsi:type="dcterms:W3CDTF">2026-01-21T08:47:41Z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2025-10-28T08:38:22Z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b81e5352-def1-4486-84f5-56c7363a01ec</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